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ste water management\02. Statement of Financial Position\"/>
    </mc:Choice>
  </mc:AlternateContent>
  <xr:revisionPtr revIDLastSave="0" documentId="8_{98FE361A-2671-4916-B4A3-50250E26136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'DC37'!$A$1:$AA$54</definedName>
    <definedName name="_xlnm.Print_Area" localSheetId="11">'DC38'!$A$1:$AA$54</definedName>
    <definedName name="_xlnm.Print_Area" localSheetId="17">'DC39'!$A$1:$AA$54</definedName>
    <definedName name="_xlnm.Print_Area" localSheetId="21">'DC40'!$A$1:$AA$54</definedName>
    <definedName name="_xlnm.Print_Area" localSheetId="0">'NW371'!$A$1:$AA$54</definedName>
    <definedName name="_xlnm.Print_Area" localSheetId="1">'NW372'!$A$1:$AA$54</definedName>
    <definedName name="_xlnm.Print_Area" localSheetId="2">'NW373'!$A$1:$AA$54</definedName>
    <definedName name="_xlnm.Print_Area" localSheetId="3">'NW374'!$A$1:$AA$54</definedName>
    <definedName name="_xlnm.Print_Area" localSheetId="4">'NW375'!$A$1:$AA$54</definedName>
    <definedName name="_xlnm.Print_Area" localSheetId="6">'NW381'!$A$1:$AA$54</definedName>
    <definedName name="_xlnm.Print_Area" localSheetId="7">'NW382'!$A$1:$AA$54</definedName>
    <definedName name="_xlnm.Print_Area" localSheetId="8">'NW383'!$A$1:$AA$54</definedName>
    <definedName name="_xlnm.Print_Area" localSheetId="9">'NW384'!$A$1:$AA$54</definedName>
    <definedName name="_xlnm.Print_Area" localSheetId="10">'NW385'!$A$1:$AA$54</definedName>
    <definedName name="_xlnm.Print_Area" localSheetId="12">'NW392'!$A$1:$AA$54</definedName>
    <definedName name="_xlnm.Print_Area" localSheetId="13">'NW393'!$A$1:$AA$54</definedName>
    <definedName name="_xlnm.Print_Area" localSheetId="14">'NW394'!$A$1:$AA$54</definedName>
    <definedName name="_xlnm.Print_Area" localSheetId="15">'NW396'!$A$1:$AA$54</definedName>
    <definedName name="_xlnm.Print_Area" localSheetId="16">'NW397'!$A$1:$AA$54</definedName>
    <definedName name="_xlnm.Print_Area" localSheetId="18">'NW403'!$A$1:$AA$54</definedName>
    <definedName name="_xlnm.Print_Area" localSheetId="19">'NW404'!$A$1:$AA$54</definedName>
    <definedName name="_xlnm.Print_Area" localSheetId="20">'NW405'!$A$1:$AA$54</definedName>
    <definedName name="_xlnm.Print_Area" localSheetId="22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E45" i="2"/>
  <c r="Y44" i="2"/>
  <c r="L44" i="2"/>
  <c r="AA43" i="2"/>
  <c r="Z43" i="2"/>
  <c r="Y43" i="2"/>
  <c r="X43" i="2"/>
  <c r="W43" i="2"/>
  <c r="V43" i="2"/>
  <c r="U43" i="2"/>
  <c r="T43" i="2"/>
  <c r="S43" i="2"/>
  <c r="R43" i="2"/>
  <c r="Q43" i="2"/>
  <c r="P43" i="2"/>
  <c r="O43" i="2"/>
  <c r="O44" i="2" s="1"/>
  <c r="O45" i="2" s="1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X37" i="2"/>
  <c r="W37" i="2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N37" i="2"/>
  <c r="N44" i="2" s="1"/>
  <c r="M37" i="2"/>
  <c r="M44" i="2" s="1"/>
  <c r="L37" i="2"/>
  <c r="K37" i="2"/>
  <c r="K44" i="2" s="1"/>
  <c r="J37" i="2"/>
  <c r="J44" i="2" s="1"/>
  <c r="I37" i="2"/>
  <c r="I44" i="2" s="1"/>
  <c r="H37" i="2"/>
  <c r="H44" i="2" s="1"/>
  <c r="H45" i="2" s="1"/>
  <c r="G37" i="2"/>
  <c r="F37" i="2"/>
  <c r="F44" i="2" s="1"/>
  <c r="E37" i="2"/>
  <c r="E44" i="2" s="1"/>
  <c r="D37" i="2"/>
  <c r="D44" i="2" s="1"/>
  <c r="C37" i="2"/>
  <c r="C44" i="2" s="1"/>
  <c r="Y26" i="2"/>
  <c r="Y45" i="2" s="1"/>
  <c r="T26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AA45" i="2" s="1"/>
  <c r="Y13" i="2"/>
  <c r="X13" i="2"/>
  <c r="X26" i="2" s="1"/>
  <c r="W13" i="2"/>
  <c r="W26" i="2" s="1"/>
  <c r="V13" i="2"/>
  <c r="V26" i="2" s="1"/>
  <c r="U13" i="2"/>
  <c r="U26" i="2" s="1"/>
  <c r="U45" i="2" s="1"/>
  <c r="T13" i="2"/>
  <c r="S13" i="2"/>
  <c r="S26" i="2" s="1"/>
  <c r="S45" i="2" s="1"/>
  <c r="R13" i="2"/>
  <c r="Q13" i="2"/>
  <c r="Q26" i="2" s="1"/>
  <c r="P13" i="2"/>
  <c r="P26" i="2" s="1"/>
  <c r="P45" i="2" s="1"/>
  <c r="O13" i="2"/>
  <c r="O26" i="2" s="1"/>
  <c r="N13" i="2"/>
  <c r="N26" i="2" s="1"/>
  <c r="M13" i="2"/>
  <c r="M26" i="2" s="1"/>
  <c r="M45" i="2" s="1"/>
  <c r="L13" i="2"/>
  <c r="L26" i="2" s="1"/>
  <c r="K13" i="2"/>
  <c r="K26" i="2" s="1"/>
  <c r="K45" i="2" s="1"/>
  <c r="J13" i="2"/>
  <c r="I13" i="2"/>
  <c r="I26" i="2" s="1"/>
  <c r="H13" i="2"/>
  <c r="H26" i="2" s="1"/>
  <c r="G13" i="2"/>
  <c r="G26" i="2" s="1"/>
  <c r="F13" i="2"/>
  <c r="F26" i="2" s="1"/>
  <c r="E13" i="2"/>
  <c r="E26" i="2" s="1"/>
  <c r="D13" i="2"/>
  <c r="D26" i="2" s="1"/>
  <c r="C13" i="2"/>
  <c r="C26" i="2" s="1"/>
  <c r="C45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V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X37" i="3"/>
  <c r="X44" i="3" s="1"/>
  <c r="W37" i="3"/>
  <c r="V37" i="3"/>
  <c r="U37" i="3"/>
  <c r="U44" i="3" s="1"/>
  <c r="T37" i="3"/>
  <c r="T44" i="3" s="1"/>
  <c r="S37" i="3"/>
  <c r="S44" i="3" s="1"/>
  <c r="R37" i="3"/>
  <c r="R44" i="3" s="1"/>
  <c r="Q37" i="3"/>
  <c r="Q44" i="3" s="1"/>
  <c r="P37" i="3"/>
  <c r="O37" i="3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G37" i="3"/>
  <c r="F37" i="3"/>
  <c r="F44" i="3" s="1"/>
  <c r="E37" i="3"/>
  <c r="E44" i="3" s="1"/>
  <c r="D37" i="3"/>
  <c r="D44" i="3" s="1"/>
  <c r="C37" i="3"/>
  <c r="C44" i="3" s="1"/>
  <c r="AA26" i="3"/>
  <c r="AA45" i="3" s="1"/>
  <c r="Y26" i="3"/>
  <c r="O26" i="3"/>
  <c r="J26" i="3"/>
  <c r="G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X13" i="3"/>
  <c r="X26" i="3" s="1"/>
  <c r="Z26" i="3" s="1"/>
  <c r="W13" i="3"/>
  <c r="W26" i="3" s="1"/>
  <c r="V13" i="3"/>
  <c r="V26" i="3" s="1"/>
  <c r="U13" i="3"/>
  <c r="U26" i="3" s="1"/>
  <c r="T13" i="3"/>
  <c r="T26" i="3" s="1"/>
  <c r="S13" i="3"/>
  <c r="S26" i="3" s="1"/>
  <c r="S45" i="3" s="1"/>
  <c r="R13" i="3"/>
  <c r="R26" i="3" s="1"/>
  <c r="Q13" i="3"/>
  <c r="Q26" i="3" s="1"/>
  <c r="P13" i="3"/>
  <c r="P26" i="3" s="1"/>
  <c r="O13" i="3"/>
  <c r="N13" i="3"/>
  <c r="N26" i="3" s="1"/>
  <c r="M13" i="3"/>
  <c r="M26" i="3" s="1"/>
  <c r="M45" i="3" s="1"/>
  <c r="L13" i="3"/>
  <c r="L26" i="3" s="1"/>
  <c r="K13" i="3"/>
  <c r="K26" i="3" s="1"/>
  <c r="J13" i="3"/>
  <c r="I13" i="3"/>
  <c r="I26" i="3" s="1"/>
  <c r="H13" i="3"/>
  <c r="H26" i="3" s="1"/>
  <c r="G13" i="3"/>
  <c r="F13" i="3"/>
  <c r="F26" i="3" s="1"/>
  <c r="F45" i="3" s="1"/>
  <c r="E13" i="3"/>
  <c r="E26" i="3" s="1"/>
  <c r="D13" i="3"/>
  <c r="D26" i="3" s="1"/>
  <c r="D45" i="3" s="1"/>
  <c r="C13" i="3"/>
  <c r="C26" i="3" s="1"/>
  <c r="C45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X44" i="4"/>
  <c r="Q44" i="4"/>
  <c r="H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Y44" i="4" s="1"/>
  <c r="X37" i="4"/>
  <c r="Z37" i="4" s="1"/>
  <c r="W37" i="4"/>
  <c r="W44" i="4" s="1"/>
  <c r="V37" i="4"/>
  <c r="V44" i="4" s="1"/>
  <c r="V45" i="4" s="1"/>
  <c r="U37" i="4"/>
  <c r="U44" i="4" s="1"/>
  <c r="T37" i="4"/>
  <c r="T44" i="4" s="1"/>
  <c r="S37" i="4"/>
  <c r="S44" i="4" s="1"/>
  <c r="R37" i="4"/>
  <c r="R44" i="4" s="1"/>
  <c r="Q37" i="4"/>
  <c r="P37" i="4"/>
  <c r="P44" i="4" s="1"/>
  <c r="O37" i="4"/>
  <c r="N37" i="4"/>
  <c r="N44" i="4" s="1"/>
  <c r="M37" i="4"/>
  <c r="M44" i="4" s="1"/>
  <c r="L37" i="4"/>
  <c r="L44" i="4" s="1"/>
  <c r="K37" i="4"/>
  <c r="K44" i="4" s="1"/>
  <c r="J37" i="4"/>
  <c r="J44" i="4" s="1"/>
  <c r="I37" i="4"/>
  <c r="I44" i="4" s="1"/>
  <c r="H37" i="4"/>
  <c r="G37" i="4"/>
  <c r="G44" i="4" s="1"/>
  <c r="F37" i="4"/>
  <c r="F44" i="4" s="1"/>
  <c r="F45" i="4" s="1"/>
  <c r="E37" i="4"/>
  <c r="E44" i="4" s="1"/>
  <c r="D37" i="4"/>
  <c r="D44" i="4" s="1"/>
  <c r="C37" i="4"/>
  <c r="C44" i="4" s="1"/>
  <c r="M26" i="4"/>
  <c r="AA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X13" i="4"/>
  <c r="X26" i="4" s="1"/>
  <c r="W13" i="4"/>
  <c r="W26" i="4" s="1"/>
  <c r="V13" i="4"/>
  <c r="V26" i="4" s="1"/>
  <c r="U13" i="4"/>
  <c r="U26" i="4" s="1"/>
  <c r="U45" i="4" s="1"/>
  <c r="T13" i="4"/>
  <c r="T26" i="4" s="1"/>
  <c r="T45" i="4" s="1"/>
  <c r="S13" i="4"/>
  <c r="S26" i="4" s="1"/>
  <c r="R13" i="4"/>
  <c r="R26" i="4" s="1"/>
  <c r="Q13" i="4"/>
  <c r="Q26" i="4" s="1"/>
  <c r="Q45" i="4" s="1"/>
  <c r="P13" i="4"/>
  <c r="P26" i="4" s="1"/>
  <c r="O13" i="4"/>
  <c r="O26" i="4" s="1"/>
  <c r="N13" i="4"/>
  <c r="N26" i="4" s="1"/>
  <c r="N45" i="4" s="1"/>
  <c r="M13" i="4"/>
  <c r="L13" i="4"/>
  <c r="L26" i="4" s="1"/>
  <c r="K13" i="4"/>
  <c r="K26" i="4" s="1"/>
  <c r="J13" i="4"/>
  <c r="J26" i="4" s="1"/>
  <c r="J45" i="4" s="1"/>
  <c r="I13" i="4"/>
  <c r="I26" i="4" s="1"/>
  <c r="I45" i="4" s="1"/>
  <c r="H13" i="4"/>
  <c r="H26" i="4" s="1"/>
  <c r="G13" i="4"/>
  <c r="G26" i="4" s="1"/>
  <c r="G45" i="4" s="1"/>
  <c r="F13" i="4"/>
  <c r="F26" i="4" s="1"/>
  <c r="E13" i="4"/>
  <c r="E26" i="4" s="1"/>
  <c r="E45" i="4" s="1"/>
  <c r="D13" i="4"/>
  <c r="D26" i="4" s="1"/>
  <c r="D45" i="4" s="1"/>
  <c r="C13" i="4"/>
  <c r="C26" i="4" s="1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43" i="5"/>
  <c r="Y43" i="5"/>
  <c r="X43" i="5"/>
  <c r="Z43" i="5" s="1"/>
  <c r="W43" i="5"/>
  <c r="V43" i="5"/>
  <c r="V44" i="5" s="1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H44" i="5" s="1"/>
  <c r="G43" i="5"/>
  <c r="F43" i="5"/>
  <c r="E43" i="5"/>
  <c r="D43" i="5"/>
  <c r="C43" i="5"/>
  <c r="AA37" i="5"/>
  <c r="Y37" i="5"/>
  <c r="X37" i="5"/>
  <c r="W37" i="5"/>
  <c r="W44" i="5" s="1"/>
  <c r="V37" i="5"/>
  <c r="U37" i="5"/>
  <c r="U44" i="5" s="1"/>
  <c r="T37" i="5"/>
  <c r="T44" i="5" s="1"/>
  <c r="S37" i="5"/>
  <c r="R37" i="5"/>
  <c r="R44" i="5" s="1"/>
  <c r="Q37" i="5"/>
  <c r="P37" i="5"/>
  <c r="O37" i="5"/>
  <c r="N37" i="5"/>
  <c r="N44" i="5" s="1"/>
  <c r="M37" i="5"/>
  <c r="M44" i="5" s="1"/>
  <c r="L37" i="5"/>
  <c r="L44" i="5" s="1"/>
  <c r="K37" i="5"/>
  <c r="J37" i="5"/>
  <c r="J44" i="5" s="1"/>
  <c r="I37" i="5"/>
  <c r="H37" i="5"/>
  <c r="G37" i="5"/>
  <c r="G44" i="5" s="1"/>
  <c r="F37" i="5"/>
  <c r="E37" i="5"/>
  <c r="E44" i="5" s="1"/>
  <c r="D37" i="5"/>
  <c r="D44" i="5" s="1"/>
  <c r="C37" i="5"/>
  <c r="R26" i="5"/>
  <c r="L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X13" i="5"/>
  <c r="X26" i="5" s="1"/>
  <c r="W13" i="5"/>
  <c r="W26" i="5" s="1"/>
  <c r="V13" i="5"/>
  <c r="V26" i="5" s="1"/>
  <c r="U13" i="5"/>
  <c r="U26" i="5" s="1"/>
  <c r="U45" i="5" s="1"/>
  <c r="T13" i="5"/>
  <c r="T26" i="5" s="1"/>
  <c r="S13" i="5"/>
  <c r="S26" i="5" s="1"/>
  <c r="R13" i="5"/>
  <c r="Q13" i="5"/>
  <c r="Q26" i="5" s="1"/>
  <c r="P13" i="5"/>
  <c r="P26" i="5" s="1"/>
  <c r="O13" i="5"/>
  <c r="O26" i="5" s="1"/>
  <c r="N13" i="5"/>
  <c r="N26" i="5" s="1"/>
  <c r="M13" i="5"/>
  <c r="M26" i="5" s="1"/>
  <c r="M45" i="5" s="1"/>
  <c r="L13" i="5"/>
  <c r="K13" i="5"/>
  <c r="K26" i="5" s="1"/>
  <c r="J13" i="5"/>
  <c r="J26" i="5" s="1"/>
  <c r="I13" i="5"/>
  <c r="I26" i="5" s="1"/>
  <c r="H13" i="5"/>
  <c r="H26" i="5" s="1"/>
  <c r="H45" i="5" s="1"/>
  <c r="G13" i="5"/>
  <c r="G26" i="5" s="1"/>
  <c r="G45" i="5" s="1"/>
  <c r="F13" i="5"/>
  <c r="F26" i="5" s="1"/>
  <c r="E13" i="5"/>
  <c r="E26" i="5" s="1"/>
  <c r="E45" i="5" s="1"/>
  <c r="D13" i="5"/>
  <c r="D26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43" i="6"/>
  <c r="Z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Y45" i="6" s="1"/>
  <c r="X37" i="6"/>
  <c r="Z37" i="6" s="1"/>
  <c r="W37" i="6"/>
  <c r="W44" i="6" s="1"/>
  <c r="V37" i="6"/>
  <c r="V44" i="6" s="1"/>
  <c r="U37" i="6"/>
  <c r="U44" i="6" s="1"/>
  <c r="T37" i="6"/>
  <c r="T44" i="6" s="1"/>
  <c r="S37" i="6"/>
  <c r="S44" i="6" s="1"/>
  <c r="R37" i="6"/>
  <c r="Q37" i="6"/>
  <c r="Q44" i="6" s="1"/>
  <c r="P37" i="6"/>
  <c r="P44" i="6" s="1"/>
  <c r="O37" i="6"/>
  <c r="N37" i="6"/>
  <c r="N44" i="6" s="1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G44" i="6" s="1"/>
  <c r="F37" i="6"/>
  <c r="F44" i="6" s="1"/>
  <c r="E37" i="6"/>
  <c r="E44" i="6" s="1"/>
  <c r="D37" i="6"/>
  <c r="D44" i="6" s="1"/>
  <c r="C37" i="6"/>
  <c r="C44" i="6" s="1"/>
  <c r="U26" i="6"/>
  <c r="U45" i="6" s="1"/>
  <c r="M26" i="6"/>
  <c r="M45" i="6" s="1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X13" i="6"/>
  <c r="X26" i="6" s="1"/>
  <c r="W13" i="6"/>
  <c r="W26" i="6" s="1"/>
  <c r="V13" i="6"/>
  <c r="V26" i="6" s="1"/>
  <c r="V45" i="6" s="1"/>
  <c r="U13" i="6"/>
  <c r="T13" i="6"/>
  <c r="T26" i="6" s="1"/>
  <c r="S13" i="6"/>
  <c r="S26" i="6" s="1"/>
  <c r="S45" i="6" s="1"/>
  <c r="R13" i="6"/>
  <c r="Q13" i="6"/>
  <c r="Q26" i="6" s="1"/>
  <c r="P13" i="6"/>
  <c r="P26" i="6" s="1"/>
  <c r="O13" i="6"/>
  <c r="O26" i="6" s="1"/>
  <c r="N13" i="6"/>
  <c r="N26" i="6" s="1"/>
  <c r="N45" i="6" s="1"/>
  <c r="M13" i="6"/>
  <c r="L13" i="6"/>
  <c r="L26" i="6" s="1"/>
  <c r="K13" i="6"/>
  <c r="K26" i="6" s="1"/>
  <c r="K45" i="6" s="1"/>
  <c r="J13" i="6"/>
  <c r="J26" i="6" s="1"/>
  <c r="J45" i="6" s="1"/>
  <c r="I13" i="6"/>
  <c r="I26" i="6" s="1"/>
  <c r="I45" i="6" s="1"/>
  <c r="H13" i="6"/>
  <c r="H26" i="6" s="1"/>
  <c r="G13" i="6"/>
  <c r="G26" i="6" s="1"/>
  <c r="F13" i="6"/>
  <c r="F26" i="6" s="1"/>
  <c r="E13" i="6"/>
  <c r="E26" i="6" s="1"/>
  <c r="E45" i="6" s="1"/>
  <c r="D13" i="6"/>
  <c r="D26" i="6" s="1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F45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Z37" i="7"/>
  <c r="Y37" i="7"/>
  <c r="X37" i="7"/>
  <c r="W37" i="7"/>
  <c r="V37" i="7"/>
  <c r="V44" i="7" s="1"/>
  <c r="U37" i="7"/>
  <c r="U44" i="7" s="1"/>
  <c r="T37" i="7"/>
  <c r="T44" i="7" s="1"/>
  <c r="S37" i="7"/>
  <c r="R37" i="7"/>
  <c r="R44" i="7" s="1"/>
  <c r="Q37" i="7"/>
  <c r="P37" i="7"/>
  <c r="O37" i="7"/>
  <c r="N37" i="7"/>
  <c r="N44" i="7" s="1"/>
  <c r="M37" i="7"/>
  <c r="M44" i="7" s="1"/>
  <c r="L37" i="7"/>
  <c r="L44" i="7" s="1"/>
  <c r="K37" i="7"/>
  <c r="J37" i="7"/>
  <c r="J44" i="7" s="1"/>
  <c r="I37" i="7"/>
  <c r="H37" i="7"/>
  <c r="G37" i="7"/>
  <c r="F37" i="7"/>
  <c r="F44" i="7" s="1"/>
  <c r="E37" i="7"/>
  <c r="E44" i="7" s="1"/>
  <c r="D37" i="7"/>
  <c r="D44" i="7" s="1"/>
  <c r="C37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Y26" i="7" s="1"/>
  <c r="X13" i="7"/>
  <c r="X26" i="7" s="1"/>
  <c r="Z26" i="7" s="1"/>
  <c r="W13" i="7"/>
  <c r="W26" i="7" s="1"/>
  <c r="V13" i="7"/>
  <c r="V26" i="7" s="1"/>
  <c r="U13" i="7"/>
  <c r="U26" i="7" s="1"/>
  <c r="U45" i="7" s="1"/>
  <c r="T13" i="7"/>
  <c r="T26" i="7" s="1"/>
  <c r="S13" i="7"/>
  <c r="S26" i="7" s="1"/>
  <c r="R13" i="7"/>
  <c r="R26" i="7" s="1"/>
  <c r="Q13" i="7"/>
  <c r="Q26" i="7" s="1"/>
  <c r="P13" i="7"/>
  <c r="P26" i="7" s="1"/>
  <c r="O13" i="7"/>
  <c r="O26" i="7" s="1"/>
  <c r="N13" i="7"/>
  <c r="N26" i="7" s="1"/>
  <c r="M13" i="7"/>
  <c r="M26" i="7" s="1"/>
  <c r="M45" i="7" s="1"/>
  <c r="L13" i="7"/>
  <c r="L26" i="7" s="1"/>
  <c r="L45" i="7" s="1"/>
  <c r="K13" i="7"/>
  <c r="K26" i="7" s="1"/>
  <c r="J13" i="7"/>
  <c r="J26" i="7" s="1"/>
  <c r="I13" i="7"/>
  <c r="I26" i="7" s="1"/>
  <c r="H13" i="7"/>
  <c r="H26" i="7" s="1"/>
  <c r="G13" i="7"/>
  <c r="G26" i="7" s="1"/>
  <c r="F13" i="7"/>
  <c r="F26" i="7" s="1"/>
  <c r="E13" i="7"/>
  <c r="E26" i="7" s="1"/>
  <c r="E45" i="7" s="1"/>
  <c r="D13" i="7"/>
  <c r="D26" i="7" s="1"/>
  <c r="D45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C45" i="8"/>
  <c r="H44" i="8"/>
  <c r="H45" i="8" s="1"/>
  <c r="AA43" i="8"/>
  <c r="Z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V37" i="8"/>
  <c r="V44" i="8" s="1"/>
  <c r="U37" i="8"/>
  <c r="U44" i="8" s="1"/>
  <c r="T37" i="8"/>
  <c r="T44" i="8" s="1"/>
  <c r="S37" i="8"/>
  <c r="S44" i="8" s="1"/>
  <c r="R37" i="8"/>
  <c r="Q37" i="8"/>
  <c r="Q44" i="8" s="1"/>
  <c r="P37" i="8"/>
  <c r="P44" i="8" s="1"/>
  <c r="O37" i="8"/>
  <c r="N37" i="8"/>
  <c r="N44" i="8" s="1"/>
  <c r="M37" i="8"/>
  <c r="L37" i="8"/>
  <c r="L44" i="8" s="1"/>
  <c r="K37" i="8"/>
  <c r="K44" i="8" s="1"/>
  <c r="J37" i="8"/>
  <c r="I37" i="8"/>
  <c r="I44" i="8" s="1"/>
  <c r="H37" i="8"/>
  <c r="G37" i="8"/>
  <c r="F37" i="8"/>
  <c r="F44" i="8" s="1"/>
  <c r="E37" i="8"/>
  <c r="E44" i="8" s="1"/>
  <c r="D37" i="8"/>
  <c r="D44" i="8" s="1"/>
  <c r="C37" i="8"/>
  <c r="C44" i="8" s="1"/>
  <c r="W26" i="8"/>
  <c r="K26" i="8"/>
  <c r="K45" i="8" s="1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X13" i="8"/>
  <c r="W13" i="8"/>
  <c r="V13" i="8"/>
  <c r="V26" i="8" s="1"/>
  <c r="V45" i="8" s="1"/>
  <c r="U13" i="8"/>
  <c r="U26" i="8" s="1"/>
  <c r="U45" i="8" s="1"/>
  <c r="T13" i="8"/>
  <c r="T26" i="8" s="1"/>
  <c r="T45" i="8" s="1"/>
  <c r="S13" i="8"/>
  <c r="S26" i="8" s="1"/>
  <c r="S45" i="8" s="1"/>
  <c r="R13" i="8"/>
  <c r="R26" i="8" s="1"/>
  <c r="Q13" i="8"/>
  <c r="Q26" i="8" s="1"/>
  <c r="P13" i="8"/>
  <c r="P26" i="8" s="1"/>
  <c r="O13" i="8"/>
  <c r="O26" i="8" s="1"/>
  <c r="N13" i="8"/>
  <c r="N26" i="8" s="1"/>
  <c r="M13" i="8"/>
  <c r="M26" i="8" s="1"/>
  <c r="L13" i="8"/>
  <c r="L26" i="8" s="1"/>
  <c r="K13" i="8"/>
  <c r="J13" i="8"/>
  <c r="I13" i="8"/>
  <c r="I26" i="8" s="1"/>
  <c r="I45" i="8" s="1"/>
  <c r="H13" i="8"/>
  <c r="H26" i="8" s="1"/>
  <c r="G13" i="8"/>
  <c r="G26" i="8" s="1"/>
  <c r="F13" i="8"/>
  <c r="F26" i="8" s="1"/>
  <c r="E13" i="8"/>
  <c r="E26" i="8" s="1"/>
  <c r="D13" i="8"/>
  <c r="D26" i="8" s="1"/>
  <c r="D45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P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X37" i="9"/>
  <c r="W37" i="9"/>
  <c r="V37" i="9"/>
  <c r="V44" i="9" s="1"/>
  <c r="V45" i="9" s="1"/>
  <c r="U37" i="9"/>
  <c r="T37" i="9"/>
  <c r="T44" i="9" s="1"/>
  <c r="S37" i="9"/>
  <c r="S44" i="9" s="1"/>
  <c r="R37" i="9"/>
  <c r="R44" i="9" s="1"/>
  <c r="Q37" i="9"/>
  <c r="Q44" i="9" s="1"/>
  <c r="P37" i="9"/>
  <c r="O37" i="9"/>
  <c r="N37" i="9"/>
  <c r="N44" i="9" s="1"/>
  <c r="M37" i="9"/>
  <c r="L37" i="9"/>
  <c r="K37" i="9"/>
  <c r="K44" i="9" s="1"/>
  <c r="J37" i="9"/>
  <c r="J44" i="9" s="1"/>
  <c r="I37" i="9"/>
  <c r="H37" i="9"/>
  <c r="G37" i="9"/>
  <c r="F37" i="9"/>
  <c r="F44" i="9" s="1"/>
  <c r="E37" i="9"/>
  <c r="D37" i="9"/>
  <c r="C37" i="9"/>
  <c r="C44" i="9" s="1"/>
  <c r="Y26" i="9"/>
  <c r="G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AA45" i="9" s="1"/>
  <c r="Y13" i="9"/>
  <c r="X13" i="9"/>
  <c r="W13" i="9"/>
  <c r="W26" i="9" s="1"/>
  <c r="V13" i="9"/>
  <c r="V26" i="9" s="1"/>
  <c r="U13" i="9"/>
  <c r="U26" i="9" s="1"/>
  <c r="T13" i="9"/>
  <c r="T26" i="9" s="1"/>
  <c r="S13" i="9"/>
  <c r="S26" i="9" s="1"/>
  <c r="S45" i="9" s="1"/>
  <c r="R13" i="9"/>
  <c r="R26" i="9" s="1"/>
  <c r="R45" i="9" s="1"/>
  <c r="Q13" i="9"/>
  <c r="Q26" i="9" s="1"/>
  <c r="P13" i="9"/>
  <c r="P26" i="9" s="1"/>
  <c r="O13" i="9"/>
  <c r="O26" i="9" s="1"/>
  <c r="N13" i="9"/>
  <c r="N26" i="9" s="1"/>
  <c r="M13" i="9"/>
  <c r="M26" i="9" s="1"/>
  <c r="L13" i="9"/>
  <c r="L26" i="9" s="1"/>
  <c r="K13" i="9"/>
  <c r="K26" i="9" s="1"/>
  <c r="J13" i="9"/>
  <c r="I13" i="9"/>
  <c r="I26" i="9" s="1"/>
  <c r="H13" i="9"/>
  <c r="H26" i="9" s="1"/>
  <c r="G13" i="9"/>
  <c r="F13" i="9"/>
  <c r="F26" i="9" s="1"/>
  <c r="E13" i="9"/>
  <c r="E26" i="9" s="1"/>
  <c r="D13" i="9"/>
  <c r="D26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H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X44" i="10" s="1"/>
  <c r="Z44" i="10" s="1"/>
  <c r="W37" i="10"/>
  <c r="V37" i="10"/>
  <c r="V44" i="10" s="1"/>
  <c r="U37" i="10"/>
  <c r="U44" i="10" s="1"/>
  <c r="T37" i="10"/>
  <c r="T44" i="10" s="1"/>
  <c r="S37" i="10"/>
  <c r="S44" i="10" s="1"/>
  <c r="R37" i="10"/>
  <c r="R44" i="10" s="1"/>
  <c r="Q37" i="10"/>
  <c r="Q44" i="10" s="1"/>
  <c r="P37" i="10"/>
  <c r="P44" i="10" s="1"/>
  <c r="O37" i="10"/>
  <c r="N37" i="10"/>
  <c r="N44" i="10" s="1"/>
  <c r="M37" i="10"/>
  <c r="M44" i="10" s="1"/>
  <c r="L37" i="10"/>
  <c r="L44" i="10" s="1"/>
  <c r="K37" i="10"/>
  <c r="K44" i="10" s="1"/>
  <c r="J37" i="10"/>
  <c r="J44" i="10" s="1"/>
  <c r="I37" i="10"/>
  <c r="I44" i="10" s="1"/>
  <c r="H37" i="10"/>
  <c r="G37" i="10"/>
  <c r="G44" i="10" s="1"/>
  <c r="F37" i="10"/>
  <c r="F44" i="10" s="1"/>
  <c r="E37" i="10"/>
  <c r="E44" i="10" s="1"/>
  <c r="D37" i="10"/>
  <c r="D44" i="10" s="1"/>
  <c r="C37" i="10"/>
  <c r="C44" i="10" s="1"/>
  <c r="I26" i="10"/>
  <c r="I45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AA45" i="10" s="1"/>
  <c r="Y13" i="10"/>
  <c r="Y26" i="10" s="1"/>
  <c r="X13" i="10"/>
  <c r="X26" i="10" s="1"/>
  <c r="W13" i="10"/>
  <c r="W26" i="10" s="1"/>
  <c r="V13" i="10"/>
  <c r="V26" i="10" s="1"/>
  <c r="V45" i="10" s="1"/>
  <c r="U13" i="10"/>
  <c r="T13" i="10"/>
  <c r="T26" i="10" s="1"/>
  <c r="T45" i="10" s="1"/>
  <c r="S13" i="10"/>
  <c r="S26" i="10" s="1"/>
  <c r="S45" i="10" s="1"/>
  <c r="R13" i="10"/>
  <c r="Q13" i="10"/>
  <c r="Q26" i="10" s="1"/>
  <c r="Q45" i="10" s="1"/>
  <c r="P13" i="10"/>
  <c r="P26" i="10" s="1"/>
  <c r="O13" i="10"/>
  <c r="O26" i="10" s="1"/>
  <c r="N13" i="10"/>
  <c r="N26" i="10" s="1"/>
  <c r="M13" i="10"/>
  <c r="M26" i="10" s="1"/>
  <c r="M45" i="10" s="1"/>
  <c r="L13" i="10"/>
  <c r="L26" i="10" s="1"/>
  <c r="L45" i="10" s="1"/>
  <c r="K13" i="10"/>
  <c r="K26" i="10" s="1"/>
  <c r="K45" i="10" s="1"/>
  <c r="J13" i="10"/>
  <c r="J26" i="10" s="1"/>
  <c r="I13" i="10"/>
  <c r="H13" i="10"/>
  <c r="H26" i="10" s="1"/>
  <c r="H45" i="10" s="1"/>
  <c r="G13" i="10"/>
  <c r="G26" i="10" s="1"/>
  <c r="F13" i="10"/>
  <c r="F26" i="10" s="1"/>
  <c r="F45" i="10" s="1"/>
  <c r="E13" i="10"/>
  <c r="D13" i="10"/>
  <c r="C13" i="10"/>
  <c r="C26" i="10" s="1"/>
  <c r="C45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O44" i="11"/>
  <c r="M44" i="11"/>
  <c r="AA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W37" i="11"/>
  <c r="W44" i="11" s="1"/>
  <c r="V37" i="11"/>
  <c r="U37" i="11"/>
  <c r="U44" i="11" s="1"/>
  <c r="T37" i="11"/>
  <c r="T44" i="11" s="1"/>
  <c r="S37" i="11"/>
  <c r="S44" i="11" s="1"/>
  <c r="R37" i="11"/>
  <c r="R44" i="11" s="1"/>
  <c r="Q37" i="11"/>
  <c r="Q44" i="11" s="1"/>
  <c r="P37" i="11"/>
  <c r="P44" i="11" s="1"/>
  <c r="O37" i="11"/>
  <c r="N37" i="11"/>
  <c r="N44" i="11" s="1"/>
  <c r="M37" i="11"/>
  <c r="L37" i="11"/>
  <c r="L44" i="11" s="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C44" i="11" s="1"/>
  <c r="K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X13" i="11"/>
  <c r="W13" i="11"/>
  <c r="V13" i="11"/>
  <c r="V26" i="11" s="1"/>
  <c r="U13" i="11"/>
  <c r="T13" i="11"/>
  <c r="T26" i="11" s="1"/>
  <c r="T45" i="11" s="1"/>
  <c r="S13" i="11"/>
  <c r="S26" i="11" s="1"/>
  <c r="R13" i="11"/>
  <c r="R26" i="11" s="1"/>
  <c r="Q13" i="11"/>
  <c r="P13" i="11"/>
  <c r="P26" i="11" s="1"/>
  <c r="O13" i="11"/>
  <c r="N13" i="11"/>
  <c r="N26" i="11" s="1"/>
  <c r="M13" i="11"/>
  <c r="M26" i="11" s="1"/>
  <c r="M45" i="11" s="1"/>
  <c r="L13" i="11"/>
  <c r="L26" i="11" s="1"/>
  <c r="L45" i="11" s="1"/>
  <c r="K13" i="11"/>
  <c r="J13" i="11"/>
  <c r="J26" i="11" s="1"/>
  <c r="J45" i="11" s="1"/>
  <c r="I13" i="11"/>
  <c r="I26" i="11" s="1"/>
  <c r="I45" i="11" s="1"/>
  <c r="H13" i="11"/>
  <c r="H26" i="11" s="1"/>
  <c r="H45" i="11" s="1"/>
  <c r="G13" i="11"/>
  <c r="F13" i="11"/>
  <c r="F26" i="11" s="1"/>
  <c r="E13" i="11"/>
  <c r="E26" i="11" s="1"/>
  <c r="D13" i="11"/>
  <c r="D26" i="11" s="1"/>
  <c r="D45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Y44" i="12"/>
  <c r="O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X37" i="12"/>
  <c r="Z37" i="12" s="1"/>
  <c r="W37" i="12"/>
  <c r="W44" i="12" s="1"/>
  <c r="V37" i="12"/>
  <c r="U37" i="12"/>
  <c r="U44" i="12" s="1"/>
  <c r="T37" i="12"/>
  <c r="S37" i="12"/>
  <c r="S44" i="12" s="1"/>
  <c r="R37" i="12"/>
  <c r="R44" i="12" s="1"/>
  <c r="Q37" i="12"/>
  <c r="Q44" i="12" s="1"/>
  <c r="P37" i="12"/>
  <c r="P44" i="12" s="1"/>
  <c r="O37" i="12"/>
  <c r="N37" i="12"/>
  <c r="N44" i="12" s="1"/>
  <c r="M37" i="12"/>
  <c r="M44" i="12" s="1"/>
  <c r="L37" i="12"/>
  <c r="K37" i="12"/>
  <c r="K44" i="12" s="1"/>
  <c r="J37" i="12"/>
  <c r="I37" i="12"/>
  <c r="I44" i="12" s="1"/>
  <c r="H37" i="12"/>
  <c r="G37" i="12"/>
  <c r="G44" i="12" s="1"/>
  <c r="F37" i="12"/>
  <c r="E37" i="12"/>
  <c r="E44" i="12" s="1"/>
  <c r="D37" i="12"/>
  <c r="C37" i="12"/>
  <c r="C44" i="12" s="1"/>
  <c r="Q26" i="12"/>
  <c r="M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AA45" i="12" s="1"/>
  <c r="Y13" i="12"/>
  <c r="Y26" i="12" s="1"/>
  <c r="Y45" i="12" s="1"/>
  <c r="X13" i="12"/>
  <c r="Z13" i="12" s="1"/>
  <c r="W13" i="12"/>
  <c r="W26" i="12" s="1"/>
  <c r="V13" i="12"/>
  <c r="V26" i="12" s="1"/>
  <c r="U13" i="12"/>
  <c r="U26" i="12" s="1"/>
  <c r="T13" i="12"/>
  <c r="T26" i="12" s="1"/>
  <c r="S13" i="12"/>
  <c r="S26" i="12" s="1"/>
  <c r="R13" i="12"/>
  <c r="R26" i="12" s="1"/>
  <c r="R45" i="12" s="1"/>
  <c r="Q13" i="12"/>
  <c r="P13" i="12"/>
  <c r="P26" i="12" s="1"/>
  <c r="O13" i="12"/>
  <c r="O26" i="12" s="1"/>
  <c r="N13" i="12"/>
  <c r="N26" i="12" s="1"/>
  <c r="M13" i="12"/>
  <c r="L13" i="12"/>
  <c r="K13" i="12"/>
  <c r="K26" i="12" s="1"/>
  <c r="K45" i="12" s="1"/>
  <c r="J13" i="12"/>
  <c r="I13" i="12"/>
  <c r="H13" i="12"/>
  <c r="H26" i="12" s="1"/>
  <c r="G13" i="12"/>
  <c r="G26" i="12" s="1"/>
  <c r="F13" i="12"/>
  <c r="F26" i="12" s="1"/>
  <c r="E13" i="12"/>
  <c r="E26" i="12" s="1"/>
  <c r="D13" i="12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U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X44" i="13" s="1"/>
  <c r="W37" i="13"/>
  <c r="V37" i="13"/>
  <c r="V44" i="13" s="1"/>
  <c r="U37" i="13"/>
  <c r="T37" i="13"/>
  <c r="T44" i="13" s="1"/>
  <c r="S37" i="13"/>
  <c r="R37" i="13"/>
  <c r="R44" i="13" s="1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J37" i="13"/>
  <c r="J44" i="13" s="1"/>
  <c r="I37" i="13"/>
  <c r="I44" i="13" s="1"/>
  <c r="H37" i="13"/>
  <c r="H44" i="13" s="1"/>
  <c r="G37" i="13"/>
  <c r="G44" i="13" s="1"/>
  <c r="F37" i="13"/>
  <c r="E37" i="13"/>
  <c r="E44" i="13" s="1"/>
  <c r="D37" i="13"/>
  <c r="D44" i="13" s="1"/>
  <c r="C37" i="13"/>
  <c r="C44" i="13" s="1"/>
  <c r="I26" i="13"/>
  <c r="I45" i="13" s="1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X13" i="13"/>
  <c r="W13" i="13"/>
  <c r="V13" i="13"/>
  <c r="V26" i="13" s="1"/>
  <c r="U13" i="13"/>
  <c r="U26" i="13" s="1"/>
  <c r="T13" i="13"/>
  <c r="T26" i="13" s="1"/>
  <c r="T45" i="13" s="1"/>
  <c r="S13" i="13"/>
  <c r="S26" i="13" s="1"/>
  <c r="R13" i="13"/>
  <c r="R26" i="13" s="1"/>
  <c r="R45" i="13" s="1"/>
  <c r="Q13" i="13"/>
  <c r="P13" i="13"/>
  <c r="P26" i="13" s="1"/>
  <c r="P45" i="13" s="1"/>
  <c r="O13" i="13"/>
  <c r="N13" i="13"/>
  <c r="N26" i="13" s="1"/>
  <c r="N45" i="13" s="1"/>
  <c r="M13" i="13"/>
  <c r="M26" i="13" s="1"/>
  <c r="L13" i="13"/>
  <c r="K13" i="13"/>
  <c r="K26" i="13" s="1"/>
  <c r="J13" i="13"/>
  <c r="J26" i="13" s="1"/>
  <c r="I13" i="13"/>
  <c r="H13" i="13"/>
  <c r="H26" i="13" s="1"/>
  <c r="H45" i="13" s="1"/>
  <c r="G13" i="13"/>
  <c r="F13" i="13"/>
  <c r="F26" i="13" s="1"/>
  <c r="E13" i="13"/>
  <c r="E26" i="13" s="1"/>
  <c r="E45" i="13" s="1"/>
  <c r="D13" i="13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F44" i="14"/>
  <c r="AA43" i="14"/>
  <c r="Y43" i="14"/>
  <c r="X43" i="14"/>
  <c r="W43" i="14"/>
  <c r="V43" i="14"/>
  <c r="U43" i="14"/>
  <c r="T43" i="14"/>
  <c r="S43" i="14"/>
  <c r="R43" i="14"/>
  <c r="Q43" i="14"/>
  <c r="Q44" i="14" s="1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Z37" i="14"/>
  <c r="Y37" i="14"/>
  <c r="X37" i="14"/>
  <c r="W37" i="14"/>
  <c r="W44" i="14" s="1"/>
  <c r="V37" i="14"/>
  <c r="V44" i="14" s="1"/>
  <c r="U37" i="14"/>
  <c r="U44" i="14" s="1"/>
  <c r="T37" i="14"/>
  <c r="S37" i="14"/>
  <c r="S44" i="14" s="1"/>
  <c r="R37" i="14"/>
  <c r="R44" i="14" s="1"/>
  <c r="Q37" i="14"/>
  <c r="P37" i="14"/>
  <c r="O37" i="14"/>
  <c r="O44" i="14" s="1"/>
  <c r="N37" i="14"/>
  <c r="M37" i="14"/>
  <c r="M44" i="14" s="1"/>
  <c r="L37" i="14"/>
  <c r="K37" i="14"/>
  <c r="K44" i="14" s="1"/>
  <c r="J37" i="14"/>
  <c r="J44" i="14" s="1"/>
  <c r="I37" i="14"/>
  <c r="H37" i="14"/>
  <c r="G37" i="14"/>
  <c r="G44" i="14" s="1"/>
  <c r="F37" i="14"/>
  <c r="E37" i="14"/>
  <c r="E44" i="14" s="1"/>
  <c r="D37" i="14"/>
  <c r="C37" i="14"/>
  <c r="C44" i="14" s="1"/>
  <c r="AA25" i="14"/>
  <c r="Z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X13" i="14"/>
  <c r="W13" i="14"/>
  <c r="W26" i="14" s="1"/>
  <c r="W45" i="14" s="1"/>
  <c r="V13" i="14"/>
  <c r="V26" i="14" s="1"/>
  <c r="U13" i="14"/>
  <c r="U26" i="14" s="1"/>
  <c r="T13" i="14"/>
  <c r="T26" i="14" s="1"/>
  <c r="S13" i="14"/>
  <c r="S26" i="14" s="1"/>
  <c r="R13" i="14"/>
  <c r="R26" i="14" s="1"/>
  <c r="Q13" i="14"/>
  <c r="Q26" i="14" s="1"/>
  <c r="P13" i="14"/>
  <c r="P26" i="14" s="1"/>
  <c r="O13" i="14"/>
  <c r="O26" i="14" s="1"/>
  <c r="N13" i="14"/>
  <c r="N26" i="14" s="1"/>
  <c r="M13" i="14"/>
  <c r="M26" i="14" s="1"/>
  <c r="L13" i="14"/>
  <c r="L26" i="14" s="1"/>
  <c r="K13" i="14"/>
  <c r="K26" i="14" s="1"/>
  <c r="J13" i="14"/>
  <c r="J26" i="14" s="1"/>
  <c r="J45" i="14" s="1"/>
  <c r="I13" i="14"/>
  <c r="H13" i="14"/>
  <c r="H26" i="14" s="1"/>
  <c r="G13" i="14"/>
  <c r="G26" i="14" s="1"/>
  <c r="F13" i="14"/>
  <c r="F26" i="14" s="1"/>
  <c r="E13" i="14"/>
  <c r="E26" i="14" s="1"/>
  <c r="D13" i="14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W44" i="15"/>
  <c r="AA43" i="15"/>
  <c r="Z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Y44" i="15" s="1"/>
  <c r="X37" i="15"/>
  <c r="W37" i="15"/>
  <c r="V37" i="15"/>
  <c r="U37" i="15"/>
  <c r="U44" i="15" s="1"/>
  <c r="T37" i="15"/>
  <c r="T44" i="15" s="1"/>
  <c r="S37" i="15"/>
  <c r="R37" i="15"/>
  <c r="R44" i="15" s="1"/>
  <c r="Q37" i="15"/>
  <c r="Q44" i="15" s="1"/>
  <c r="P37" i="15"/>
  <c r="P44" i="15" s="1"/>
  <c r="O37" i="15"/>
  <c r="O44" i="15" s="1"/>
  <c r="O45" i="15" s="1"/>
  <c r="N37" i="15"/>
  <c r="N44" i="15" s="1"/>
  <c r="M37" i="15"/>
  <c r="M44" i="15" s="1"/>
  <c r="L37" i="15"/>
  <c r="L44" i="15" s="1"/>
  <c r="K37" i="15"/>
  <c r="J37" i="15"/>
  <c r="J44" i="15" s="1"/>
  <c r="I37" i="15"/>
  <c r="I44" i="15" s="1"/>
  <c r="H37" i="15"/>
  <c r="H44" i="15" s="1"/>
  <c r="G37" i="15"/>
  <c r="G44" i="15" s="1"/>
  <c r="F37" i="15"/>
  <c r="E37" i="15"/>
  <c r="E44" i="15" s="1"/>
  <c r="D37" i="15"/>
  <c r="D44" i="15" s="1"/>
  <c r="C37" i="15"/>
  <c r="V26" i="15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Z13" i="15" s="1"/>
  <c r="X13" i="15"/>
  <c r="X26" i="15" s="1"/>
  <c r="W13" i="15"/>
  <c r="W26" i="15" s="1"/>
  <c r="V13" i="15"/>
  <c r="U13" i="15"/>
  <c r="U26" i="15" s="1"/>
  <c r="U45" i="15" s="1"/>
  <c r="T13" i="15"/>
  <c r="T26" i="15" s="1"/>
  <c r="T45" i="15" s="1"/>
  <c r="S13" i="15"/>
  <c r="S26" i="15" s="1"/>
  <c r="R13" i="15"/>
  <c r="R26" i="15" s="1"/>
  <c r="Q13" i="15"/>
  <c r="P13" i="15"/>
  <c r="P26" i="15" s="1"/>
  <c r="O13" i="15"/>
  <c r="O26" i="15" s="1"/>
  <c r="N13" i="15"/>
  <c r="N26" i="15" s="1"/>
  <c r="M13" i="15"/>
  <c r="M26" i="15" s="1"/>
  <c r="M45" i="15" s="1"/>
  <c r="L13" i="15"/>
  <c r="L26" i="15" s="1"/>
  <c r="L45" i="15" s="1"/>
  <c r="K13" i="15"/>
  <c r="K26" i="15" s="1"/>
  <c r="J13" i="15"/>
  <c r="J26" i="15" s="1"/>
  <c r="J45" i="15" s="1"/>
  <c r="I13" i="15"/>
  <c r="H13" i="15"/>
  <c r="G13" i="15"/>
  <c r="G26" i="15" s="1"/>
  <c r="F13" i="15"/>
  <c r="F26" i="15" s="1"/>
  <c r="E13" i="15"/>
  <c r="E26" i="15" s="1"/>
  <c r="D13" i="15"/>
  <c r="D26" i="15" s="1"/>
  <c r="D45" i="15" s="1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E45" i="16"/>
  <c r="AA43" i="16"/>
  <c r="Y43" i="16"/>
  <c r="X43" i="16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Z37" i="16"/>
  <c r="Y37" i="16"/>
  <c r="Y44" i="16" s="1"/>
  <c r="X37" i="16"/>
  <c r="W37" i="16"/>
  <c r="V37" i="16"/>
  <c r="V44" i="16" s="1"/>
  <c r="U37" i="16"/>
  <c r="U44" i="16" s="1"/>
  <c r="T37" i="16"/>
  <c r="T44" i="16" s="1"/>
  <c r="S37" i="16"/>
  <c r="S44" i="16" s="1"/>
  <c r="R37" i="16"/>
  <c r="R44" i="16" s="1"/>
  <c r="Q37" i="16"/>
  <c r="Q44" i="16" s="1"/>
  <c r="P37" i="16"/>
  <c r="O37" i="16"/>
  <c r="N37" i="16"/>
  <c r="M37" i="16"/>
  <c r="M44" i="16" s="1"/>
  <c r="L37" i="16"/>
  <c r="L44" i="16" s="1"/>
  <c r="K37" i="16"/>
  <c r="K44" i="16" s="1"/>
  <c r="J37" i="16"/>
  <c r="J44" i="16" s="1"/>
  <c r="I37" i="16"/>
  <c r="I44" i="16" s="1"/>
  <c r="H37" i="16"/>
  <c r="G37" i="16"/>
  <c r="G44" i="16" s="1"/>
  <c r="F37" i="16"/>
  <c r="F44" i="16" s="1"/>
  <c r="E37" i="16"/>
  <c r="E44" i="16" s="1"/>
  <c r="D37" i="16"/>
  <c r="D44" i="16" s="1"/>
  <c r="C37" i="16"/>
  <c r="C44" i="16" s="1"/>
  <c r="Y26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AA45" i="16" s="1"/>
  <c r="Y13" i="16"/>
  <c r="X13" i="16"/>
  <c r="W13" i="16"/>
  <c r="W26" i="16" s="1"/>
  <c r="V13" i="16"/>
  <c r="V26" i="16" s="1"/>
  <c r="U13" i="16"/>
  <c r="U26" i="16" s="1"/>
  <c r="T13" i="16"/>
  <c r="S13" i="16"/>
  <c r="S26" i="16" s="1"/>
  <c r="R13" i="16"/>
  <c r="R26" i="16" s="1"/>
  <c r="Q13" i="16"/>
  <c r="Q26" i="16" s="1"/>
  <c r="P13" i="16"/>
  <c r="P26" i="16" s="1"/>
  <c r="O13" i="16"/>
  <c r="O26" i="16" s="1"/>
  <c r="N13" i="16"/>
  <c r="N26" i="16" s="1"/>
  <c r="M13" i="16"/>
  <c r="M26" i="16" s="1"/>
  <c r="L13" i="16"/>
  <c r="L26" i="16" s="1"/>
  <c r="K13" i="16"/>
  <c r="K26" i="16" s="1"/>
  <c r="J13" i="16"/>
  <c r="J26" i="16" s="1"/>
  <c r="I13" i="16"/>
  <c r="I26" i="16" s="1"/>
  <c r="H13" i="16"/>
  <c r="H26" i="16" s="1"/>
  <c r="G13" i="16"/>
  <c r="G26" i="16" s="1"/>
  <c r="G45" i="16" s="1"/>
  <c r="F13" i="16"/>
  <c r="E13" i="16"/>
  <c r="E26" i="16" s="1"/>
  <c r="D13" i="16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X44" i="17"/>
  <c r="Z44" i="17" s="1"/>
  <c r="V44" i="17"/>
  <c r="AA43" i="17"/>
  <c r="Z43" i="17"/>
  <c r="Y43" i="17"/>
  <c r="X43" i="17"/>
  <c r="W43" i="17"/>
  <c r="V43" i="17"/>
  <c r="U43" i="17"/>
  <c r="T43" i="17"/>
  <c r="S43" i="17"/>
  <c r="R43" i="17"/>
  <c r="R44" i="17" s="1"/>
  <c r="Q43" i="17"/>
  <c r="P43" i="17"/>
  <c r="O43" i="17"/>
  <c r="N43" i="17"/>
  <c r="M43" i="17"/>
  <c r="L43" i="17"/>
  <c r="K43" i="17"/>
  <c r="J43" i="17"/>
  <c r="J44" i="17" s="1"/>
  <c r="I43" i="17"/>
  <c r="H43" i="17"/>
  <c r="G43" i="17"/>
  <c r="F43" i="17"/>
  <c r="E43" i="17"/>
  <c r="D43" i="17"/>
  <c r="C43" i="17"/>
  <c r="AA37" i="17"/>
  <c r="AA44" i="17" s="1"/>
  <c r="Y37" i="17"/>
  <c r="X37" i="17"/>
  <c r="Z37" i="17" s="1"/>
  <c r="W37" i="17"/>
  <c r="W44" i="17" s="1"/>
  <c r="V37" i="17"/>
  <c r="U37" i="17"/>
  <c r="U44" i="17" s="1"/>
  <c r="T37" i="17"/>
  <c r="S37" i="17"/>
  <c r="S44" i="17" s="1"/>
  <c r="R37" i="17"/>
  <c r="Q37" i="17"/>
  <c r="Q44" i="17" s="1"/>
  <c r="P37" i="17"/>
  <c r="O37" i="17"/>
  <c r="O44" i="17" s="1"/>
  <c r="N37" i="17"/>
  <c r="N44" i="17" s="1"/>
  <c r="M37" i="17"/>
  <c r="M44" i="17" s="1"/>
  <c r="L37" i="17"/>
  <c r="K37" i="17"/>
  <c r="K44" i="17" s="1"/>
  <c r="J37" i="17"/>
  <c r="I37" i="17"/>
  <c r="I44" i="17" s="1"/>
  <c r="H37" i="17"/>
  <c r="G37" i="17"/>
  <c r="G44" i="17" s="1"/>
  <c r="F37" i="17"/>
  <c r="E37" i="17"/>
  <c r="E44" i="17" s="1"/>
  <c r="D37" i="17"/>
  <c r="C37" i="17"/>
  <c r="C44" i="17" s="1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Z13" i="17"/>
  <c r="Y13" i="17"/>
  <c r="X13" i="17"/>
  <c r="W13" i="17"/>
  <c r="W26" i="17" s="1"/>
  <c r="W45" i="17" s="1"/>
  <c r="V13" i="17"/>
  <c r="V26" i="17" s="1"/>
  <c r="V45" i="17" s="1"/>
  <c r="U13" i="17"/>
  <c r="U26" i="17" s="1"/>
  <c r="U45" i="17" s="1"/>
  <c r="T13" i="17"/>
  <c r="S13" i="17"/>
  <c r="S26" i="17" s="1"/>
  <c r="R13" i="17"/>
  <c r="Q13" i="17"/>
  <c r="P13" i="17"/>
  <c r="O13" i="17"/>
  <c r="O26" i="17" s="1"/>
  <c r="N13" i="17"/>
  <c r="N26" i="17" s="1"/>
  <c r="M13" i="17"/>
  <c r="M26" i="17" s="1"/>
  <c r="M45" i="17" s="1"/>
  <c r="L13" i="17"/>
  <c r="K13" i="17"/>
  <c r="K26" i="17" s="1"/>
  <c r="J13" i="17"/>
  <c r="I13" i="17"/>
  <c r="I26" i="17" s="1"/>
  <c r="H13" i="17"/>
  <c r="G13" i="17"/>
  <c r="G26" i="17" s="1"/>
  <c r="G45" i="17" s="1"/>
  <c r="F13" i="17"/>
  <c r="F26" i="17" s="1"/>
  <c r="E13" i="17"/>
  <c r="E26" i="17" s="1"/>
  <c r="E45" i="17" s="1"/>
  <c r="D13" i="17"/>
  <c r="C13" i="17"/>
  <c r="C26" i="17" s="1"/>
  <c r="AA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P44" i="18"/>
  <c r="AA43" i="18"/>
  <c r="Y43" i="18"/>
  <c r="X43" i="18"/>
  <c r="Z43" i="18" s="1"/>
  <c r="W43" i="18"/>
  <c r="V43" i="18"/>
  <c r="V44" i="18" s="1"/>
  <c r="U43" i="18"/>
  <c r="T43" i="18"/>
  <c r="S43" i="18"/>
  <c r="R43" i="18"/>
  <c r="Q43" i="18"/>
  <c r="P43" i="18"/>
  <c r="O43" i="18"/>
  <c r="N43" i="18"/>
  <c r="N44" i="18" s="1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X44" i="18" s="1"/>
  <c r="Z44" i="18" s="1"/>
  <c r="W37" i="18"/>
  <c r="V37" i="18"/>
  <c r="U37" i="18"/>
  <c r="U44" i="18" s="1"/>
  <c r="T37" i="18"/>
  <c r="T44" i="18" s="1"/>
  <c r="S37" i="18"/>
  <c r="S44" i="18" s="1"/>
  <c r="R37" i="18"/>
  <c r="R44" i="18" s="1"/>
  <c r="Q37" i="18"/>
  <c r="P37" i="18"/>
  <c r="O37" i="18"/>
  <c r="O44" i="18" s="1"/>
  <c r="N37" i="18"/>
  <c r="M37" i="18"/>
  <c r="M44" i="18" s="1"/>
  <c r="L37" i="18"/>
  <c r="L44" i="18" s="1"/>
  <c r="K37" i="18"/>
  <c r="K44" i="18" s="1"/>
  <c r="J37" i="18"/>
  <c r="J44" i="18" s="1"/>
  <c r="I37" i="18"/>
  <c r="H37" i="18"/>
  <c r="H44" i="18" s="1"/>
  <c r="G37" i="18"/>
  <c r="F37" i="18"/>
  <c r="F44" i="18" s="1"/>
  <c r="E37" i="18"/>
  <c r="E44" i="18" s="1"/>
  <c r="D37" i="18"/>
  <c r="D44" i="18" s="1"/>
  <c r="C37" i="18"/>
  <c r="C44" i="18" s="1"/>
  <c r="F26" i="18"/>
  <c r="AA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AA45" i="18" s="1"/>
  <c r="Y13" i="18"/>
  <c r="X13" i="18"/>
  <c r="X26" i="18" s="1"/>
  <c r="W13" i="18"/>
  <c r="V13" i="18"/>
  <c r="V26" i="18" s="1"/>
  <c r="U13" i="18"/>
  <c r="U26" i="18" s="1"/>
  <c r="T13" i="18"/>
  <c r="S13" i="18"/>
  <c r="S26" i="18" s="1"/>
  <c r="S45" i="18" s="1"/>
  <c r="R13" i="18"/>
  <c r="R26" i="18" s="1"/>
  <c r="Q13" i="18"/>
  <c r="P13" i="18"/>
  <c r="P26" i="18" s="1"/>
  <c r="O13" i="18"/>
  <c r="N13" i="18"/>
  <c r="N26" i="18" s="1"/>
  <c r="N45" i="18" s="1"/>
  <c r="M13" i="18"/>
  <c r="M26" i="18" s="1"/>
  <c r="M45" i="18" s="1"/>
  <c r="L13" i="18"/>
  <c r="K13" i="18"/>
  <c r="K26" i="18" s="1"/>
  <c r="K45" i="18" s="1"/>
  <c r="J13" i="18"/>
  <c r="J26" i="18" s="1"/>
  <c r="I13" i="18"/>
  <c r="H13" i="18"/>
  <c r="H26" i="18" s="1"/>
  <c r="G13" i="18"/>
  <c r="F13" i="18"/>
  <c r="E13" i="18"/>
  <c r="E26" i="18" s="1"/>
  <c r="E45" i="18" s="1"/>
  <c r="D13" i="18"/>
  <c r="C13" i="18"/>
  <c r="C26" i="18" s="1"/>
  <c r="C45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X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Y44" i="19" s="1"/>
  <c r="X37" i="19"/>
  <c r="Z37" i="19" s="1"/>
  <c r="W37" i="19"/>
  <c r="W44" i="19" s="1"/>
  <c r="V37" i="19"/>
  <c r="V44" i="19" s="1"/>
  <c r="U37" i="19"/>
  <c r="U44" i="19" s="1"/>
  <c r="T37" i="19"/>
  <c r="T44" i="19" s="1"/>
  <c r="S37" i="19"/>
  <c r="S44" i="19" s="1"/>
  <c r="R37" i="19"/>
  <c r="R44" i="19" s="1"/>
  <c r="Q37" i="19"/>
  <c r="Q44" i="19" s="1"/>
  <c r="P37" i="19"/>
  <c r="P44" i="19" s="1"/>
  <c r="O37" i="19"/>
  <c r="N37" i="19"/>
  <c r="N44" i="19" s="1"/>
  <c r="M37" i="19"/>
  <c r="M44" i="19" s="1"/>
  <c r="L37" i="19"/>
  <c r="L44" i="19" s="1"/>
  <c r="K37" i="19"/>
  <c r="K44" i="19" s="1"/>
  <c r="J37" i="19"/>
  <c r="J44" i="19" s="1"/>
  <c r="I37" i="19"/>
  <c r="I44" i="19" s="1"/>
  <c r="H37" i="19"/>
  <c r="H44" i="19" s="1"/>
  <c r="G37" i="19"/>
  <c r="G44" i="19" s="1"/>
  <c r="F37" i="19"/>
  <c r="F44" i="19" s="1"/>
  <c r="E37" i="19"/>
  <c r="E44" i="19" s="1"/>
  <c r="D37" i="19"/>
  <c r="D44" i="19" s="1"/>
  <c r="C37" i="19"/>
  <c r="G26" i="19"/>
  <c r="E26" i="19"/>
  <c r="E45" i="19" s="1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X13" i="19"/>
  <c r="X26" i="19" s="1"/>
  <c r="W13" i="19"/>
  <c r="W26" i="19" s="1"/>
  <c r="V13" i="19"/>
  <c r="U13" i="19"/>
  <c r="U26" i="19" s="1"/>
  <c r="U45" i="19" s="1"/>
  <c r="T13" i="19"/>
  <c r="T26" i="19" s="1"/>
  <c r="S13" i="19"/>
  <c r="S26" i="19" s="1"/>
  <c r="S45" i="19" s="1"/>
  <c r="R13" i="19"/>
  <c r="R26" i="19" s="1"/>
  <c r="R45" i="19" s="1"/>
  <c r="Q13" i="19"/>
  <c r="Q26" i="19" s="1"/>
  <c r="P13" i="19"/>
  <c r="P26" i="19" s="1"/>
  <c r="O13" i="19"/>
  <c r="O26" i="19" s="1"/>
  <c r="N13" i="19"/>
  <c r="M13" i="19"/>
  <c r="M26" i="19" s="1"/>
  <c r="L13" i="19"/>
  <c r="L26" i="19" s="1"/>
  <c r="K13" i="19"/>
  <c r="K26" i="19" s="1"/>
  <c r="J13" i="19"/>
  <c r="J26" i="19" s="1"/>
  <c r="J45" i="19" s="1"/>
  <c r="I13" i="19"/>
  <c r="I26" i="19" s="1"/>
  <c r="H13" i="19"/>
  <c r="H26" i="19" s="1"/>
  <c r="H45" i="19" s="1"/>
  <c r="G13" i="19"/>
  <c r="F13" i="19"/>
  <c r="E13" i="19"/>
  <c r="D13" i="19"/>
  <c r="D26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V44" i="20"/>
  <c r="T44" i="20"/>
  <c r="J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K44" i="20" s="1"/>
  <c r="K45" i="20" s="1"/>
  <c r="J43" i="20"/>
  <c r="I43" i="20"/>
  <c r="H43" i="20"/>
  <c r="G43" i="20"/>
  <c r="F43" i="20"/>
  <c r="E43" i="20"/>
  <c r="D43" i="20"/>
  <c r="C43" i="20"/>
  <c r="AA37" i="20"/>
  <c r="Y37" i="20"/>
  <c r="Y44" i="20" s="1"/>
  <c r="X37" i="20"/>
  <c r="W37" i="20"/>
  <c r="W44" i="20" s="1"/>
  <c r="V37" i="20"/>
  <c r="U37" i="20"/>
  <c r="U44" i="20" s="1"/>
  <c r="U45" i="20" s="1"/>
  <c r="T37" i="20"/>
  <c r="S37" i="20"/>
  <c r="R37" i="20"/>
  <c r="R44" i="20" s="1"/>
  <c r="Q37" i="20"/>
  <c r="Q44" i="20" s="1"/>
  <c r="P37" i="20"/>
  <c r="P44" i="20" s="1"/>
  <c r="O37" i="20"/>
  <c r="O44" i="20" s="1"/>
  <c r="N37" i="20"/>
  <c r="N44" i="20" s="1"/>
  <c r="M37" i="20"/>
  <c r="M44" i="20" s="1"/>
  <c r="M45" i="20" s="1"/>
  <c r="L37" i="20"/>
  <c r="L44" i="20" s="1"/>
  <c r="L45" i="20" s="1"/>
  <c r="K37" i="20"/>
  <c r="J37" i="20"/>
  <c r="I37" i="20"/>
  <c r="I44" i="20" s="1"/>
  <c r="H37" i="20"/>
  <c r="H44" i="20" s="1"/>
  <c r="G37" i="20"/>
  <c r="G44" i="20" s="1"/>
  <c r="F37" i="20"/>
  <c r="F44" i="20" s="1"/>
  <c r="E37" i="20"/>
  <c r="E44" i="20" s="1"/>
  <c r="D37" i="20"/>
  <c r="D44" i="20" s="1"/>
  <c r="C37" i="20"/>
  <c r="E26" i="20"/>
  <c r="AA25" i="20"/>
  <c r="Y25" i="20"/>
  <c r="Z25" i="20" s="1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Y26" i="20" s="1"/>
  <c r="X13" i="20"/>
  <c r="Z13" i="20" s="1"/>
  <c r="W13" i="20"/>
  <c r="W26" i="20" s="1"/>
  <c r="W45" i="20" s="1"/>
  <c r="V13" i="20"/>
  <c r="U13" i="20"/>
  <c r="U26" i="20" s="1"/>
  <c r="T13" i="20"/>
  <c r="T26" i="20" s="1"/>
  <c r="S13" i="20"/>
  <c r="S26" i="20" s="1"/>
  <c r="R13" i="20"/>
  <c r="Q13" i="20"/>
  <c r="Q26" i="20" s="1"/>
  <c r="Q45" i="20" s="1"/>
  <c r="P13" i="20"/>
  <c r="P26" i="20" s="1"/>
  <c r="P45" i="20" s="1"/>
  <c r="O13" i="20"/>
  <c r="O26" i="20" s="1"/>
  <c r="O45" i="20" s="1"/>
  <c r="N13" i="20"/>
  <c r="M13" i="20"/>
  <c r="M26" i="20" s="1"/>
  <c r="L13" i="20"/>
  <c r="L26" i="20" s="1"/>
  <c r="K13" i="20"/>
  <c r="K26" i="20" s="1"/>
  <c r="J13" i="20"/>
  <c r="J26" i="20" s="1"/>
  <c r="I13" i="20"/>
  <c r="I26" i="20" s="1"/>
  <c r="I45" i="20" s="1"/>
  <c r="H13" i="20"/>
  <c r="H26" i="20" s="1"/>
  <c r="G13" i="20"/>
  <c r="G26" i="20" s="1"/>
  <c r="G45" i="20" s="1"/>
  <c r="F13" i="20"/>
  <c r="F26" i="20" s="1"/>
  <c r="E13" i="20"/>
  <c r="D13" i="20"/>
  <c r="D26" i="20" s="1"/>
  <c r="D45" i="20" s="1"/>
  <c r="C13" i="20"/>
  <c r="C26" i="20" s="1"/>
  <c r="AA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4" i="21"/>
  <c r="J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Y44" i="21" s="1"/>
  <c r="X37" i="21"/>
  <c r="W37" i="21"/>
  <c r="W44" i="21" s="1"/>
  <c r="V37" i="21"/>
  <c r="V44" i="21" s="1"/>
  <c r="U37" i="21"/>
  <c r="U44" i="21" s="1"/>
  <c r="T37" i="21"/>
  <c r="S37" i="21"/>
  <c r="S44" i="21" s="1"/>
  <c r="R37" i="21"/>
  <c r="R44" i="21" s="1"/>
  <c r="Q37" i="21"/>
  <c r="Q44" i="21" s="1"/>
  <c r="P37" i="21"/>
  <c r="P44" i="21" s="1"/>
  <c r="O37" i="21"/>
  <c r="O44" i="21" s="1"/>
  <c r="N37" i="21"/>
  <c r="N44" i="21" s="1"/>
  <c r="M37" i="21"/>
  <c r="M44" i="21" s="1"/>
  <c r="L37" i="21"/>
  <c r="K37" i="21"/>
  <c r="J37" i="21"/>
  <c r="I37" i="21"/>
  <c r="I44" i="21" s="1"/>
  <c r="H37" i="21"/>
  <c r="H44" i="21" s="1"/>
  <c r="G37" i="21"/>
  <c r="G44" i="21" s="1"/>
  <c r="F37" i="21"/>
  <c r="F44" i="21" s="1"/>
  <c r="E37" i="21"/>
  <c r="E44" i="21" s="1"/>
  <c r="D37" i="21"/>
  <c r="D44" i="21" s="1"/>
  <c r="D45" i="21" s="1"/>
  <c r="C37" i="21"/>
  <c r="U26" i="2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AA45" i="21" s="1"/>
  <c r="Y13" i="21"/>
  <c r="Y26" i="21" s="1"/>
  <c r="X13" i="21"/>
  <c r="W13" i="21"/>
  <c r="V13" i="21"/>
  <c r="V26" i="21" s="1"/>
  <c r="U13" i="21"/>
  <c r="T13" i="21"/>
  <c r="T26" i="21" s="1"/>
  <c r="S13" i="21"/>
  <c r="S26" i="21" s="1"/>
  <c r="S45" i="21" s="1"/>
  <c r="R13" i="21"/>
  <c r="R26" i="21" s="1"/>
  <c r="Q13" i="21"/>
  <c r="Q26" i="21" s="1"/>
  <c r="P13" i="21"/>
  <c r="P26" i="21" s="1"/>
  <c r="P45" i="21" s="1"/>
  <c r="O13" i="21"/>
  <c r="O26" i="21" s="1"/>
  <c r="N13" i="21"/>
  <c r="M13" i="21"/>
  <c r="M26" i="21" s="1"/>
  <c r="L13" i="21"/>
  <c r="L26" i="21" s="1"/>
  <c r="K13" i="21"/>
  <c r="K26" i="21" s="1"/>
  <c r="J13" i="21"/>
  <c r="J26" i="21" s="1"/>
  <c r="J45" i="21" s="1"/>
  <c r="I13" i="21"/>
  <c r="I26" i="21" s="1"/>
  <c r="H13" i="21"/>
  <c r="H26" i="21" s="1"/>
  <c r="H45" i="21" s="1"/>
  <c r="G13" i="21"/>
  <c r="G26" i="21" s="1"/>
  <c r="F13" i="21"/>
  <c r="F26" i="21" s="1"/>
  <c r="F45" i="21" s="1"/>
  <c r="E13" i="21"/>
  <c r="E26" i="21" s="1"/>
  <c r="D13" i="21"/>
  <c r="D26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4" i="22"/>
  <c r="R44" i="22"/>
  <c r="L44" i="22"/>
  <c r="J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Y37" i="22"/>
  <c r="Y44" i="22" s="1"/>
  <c r="X37" i="22"/>
  <c r="W37" i="22"/>
  <c r="W44" i="22" s="1"/>
  <c r="V37" i="22"/>
  <c r="V44" i="22" s="1"/>
  <c r="U37" i="22"/>
  <c r="U44" i="22" s="1"/>
  <c r="T37" i="22"/>
  <c r="T44" i="22" s="1"/>
  <c r="S37" i="22"/>
  <c r="S44" i="22" s="1"/>
  <c r="R37" i="22"/>
  <c r="Q37" i="22"/>
  <c r="Q44" i="22" s="1"/>
  <c r="P37" i="22"/>
  <c r="P44" i="22" s="1"/>
  <c r="O37" i="22"/>
  <c r="O44" i="22" s="1"/>
  <c r="N37" i="22"/>
  <c r="N44" i="22" s="1"/>
  <c r="M37" i="22"/>
  <c r="M44" i="22" s="1"/>
  <c r="L37" i="22"/>
  <c r="K37" i="22"/>
  <c r="K44" i="22" s="1"/>
  <c r="J37" i="22"/>
  <c r="I37" i="22"/>
  <c r="I44" i="22" s="1"/>
  <c r="H37" i="22"/>
  <c r="H44" i="22" s="1"/>
  <c r="G37" i="22"/>
  <c r="G44" i="22" s="1"/>
  <c r="F37" i="22"/>
  <c r="F44" i="22" s="1"/>
  <c r="E37" i="22"/>
  <c r="E44" i="22" s="1"/>
  <c r="D37" i="22"/>
  <c r="D44" i="22" s="1"/>
  <c r="C37" i="22"/>
  <c r="U26" i="22"/>
  <c r="M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P26" i="22" s="1"/>
  <c r="P45" i="22" s="1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Z13" i="22"/>
  <c r="Y13" i="22"/>
  <c r="Y26" i="22" s="1"/>
  <c r="Y45" i="22" s="1"/>
  <c r="X13" i="22"/>
  <c r="X26" i="22" s="1"/>
  <c r="Z26" i="22" s="1"/>
  <c r="W13" i="22"/>
  <c r="W26" i="22" s="1"/>
  <c r="V13" i="22"/>
  <c r="V26" i="22" s="1"/>
  <c r="U13" i="22"/>
  <c r="T13" i="22"/>
  <c r="T26" i="22" s="1"/>
  <c r="S13" i="22"/>
  <c r="S26" i="22" s="1"/>
  <c r="R13" i="22"/>
  <c r="Q13" i="22"/>
  <c r="P13" i="22"/>
  <c r="O13" i="22"/>
  <c r="O26" i="22" s="1"/>
  <c r="N13" i="22"/>
  <c r="N26" i="22" s="1"/>
  <c r="M13" i="22"/>
  <c r="L13" i="22"/>
  <c r="L26" i="22" s="1"/>
  <c r="K13" i="22"/>
  <c r="K26" i="22" s="1"/>
  <c r="J13" i="22"/>
  <c r="I13" i="22"/>
  <c r="H13" i="22"/>
  <c r="G13" i="22"/>
  <c r="G26" i="22" s="1"/>
  <c r="F13" i="22"/>
  <c r="F26" i="22" s="1"/>
  <c r="E13" i="22"/>
  <c r="E26" i="22" s="1"/>
  <c r="D13" i="22"/>
  <c r="D26" i="22" s="1"/>
  <c r="D45" i="22" s="1"/>
  <c r="C13" i="22"/>
  <c r="C26" i="22" s="1"/>
  <c r="AA50" i="23"/>
  <c r="Z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W44" i="23"/>
  <c r="J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K44" i="23" s="1"/>
  <c r="J43" i="23"/>
  <c r="I43" i="23"/>
  <c r="H43" i="23"/>
  <c r="G43" i="23"/>
  <c r="F43" i="23"/>
  <c r="E43" i="23"/>
  <c r="D43" i="23"/>
  <c r="C43" i="23"/>
  <c r="AA37" i="23"/>
  <c r="Y37" i="23"/>
  <c r="Y44" i="23" s="1"/>
  <c r="X37" i="23"/>
  <c r="W37" i="23"/>
  <c r="V37" i="23"/>
  <c r="V44" i="23" s="1"/>
  <c r="U37" i="23"/>
  <c r="U44" i="23" s="1"/>
  <c r="T37" i="23"/>
  <c r="T44" i="23" s="1"/>
  <c r="S37" i="23"/>
  <c r="R37" i="23"/>
  <c r="R44" i="23" s="1"/>
  <c r="Q37" i="23"/>
  <c r="Q44" i="23" s="1"/>
  <c r="P37" i="23"/>
  <c r="P44" i="23" s="1"/>
  <c r="O37" i="23"/>
  <c r="O44" i="23" s="1"/>
  <c r="N37" i="23"/>
  <c r="N44" i="23" s="1"/>
  <c r="M37" i="23"/>
  <c r="M44" i="23" s="1"/>
  <c r="L37" i="23"/>
  <c r="L44" i="23" s="1"/>
  <c r="K37" i="23"/>
  <c r="J37" i="23"/>
  <c r="I37" i="23"/>
  <c r="I44" i="23" s="1"/>
  <c r="H37" i="23"/>
  <c r="H44" i="23" s="1"/>
  <c r="G37" i="23"/>
  <c r="G44" i="23" s="1"/>
  <c r="F37" i="23"/>
  <c r="F44" i="23" s="1"/>
  <c r="E37" i="23"/>
  <c r="E44" i="23" s="1"/>
  <c r="D37" i="23"/>
  <c r="D44" i="23" s="1"/>
  <c r="C37" i="23"/>
  <c r="U26" i="23"/>
  <c r="AA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Y26" i="23" s="1"/>
  <c r="Y45" i="23" s="1"/>
  <c r="X13" i="23"/>
  <c r="W13" i="23"/>
  <c r="W26" i="23" s="1"/>
  <c r="V13" i="23"/>
  <c r="U13" i="23"/>
  <c r="T13" i="23"/>
  <c r="T26" i="23" s="1"/>
  <c r="S13" i="23"/>
  <c r="R13" i="23"/>
  <c r="R26" i="23" s="1"/>
  <c r="R45" i="23" s="1"/>
  <c r="Q13" i="23"/>
  <c r="Q26" i="23" s="1"/>
  <c r="Q45" i="23" s="1"/>
  <c r="P13" i="23"/>
  <c r="P26" i="23" s="1"/>
  <c r="P45" i="23" s="1"/>
  <c r="O13" i="23"/>
  <c r="O26" i="23" s="1"/>
  <c r="N13" i="23"/>
  <c r="M13" i="23"/>
  <c r="M26" i="23" s="1"/>
  <c r="L13" i="23"/>
  <c r="L26" i="23" s="1"/>
  <c r="K13" i="23"/>
  <c r="J13" i="23"/>
  <c r="J26" i="23" s="1"/>
  <c r="J45" i="23" s="1"/>
  <c r="I13" i="23"/>
  <c r="I26" i="23" s="1"/>
  <c r="I45" i="23" s="1"/>
  <c r="H13" i="23"/>
  <c r="H26" i="23" s="1"/>
  <c r="G13" i="23"/>
  <c r="G26" i="23" s="1"/>
  <c r="G45" i="23" s="1"/>
  <c r="F13" i="23"/>
  <c r="F26" i="23" s="1"/>
  <c r="F45" i="23" s="1"/>
  <c r="E13" i="23"/>
  <c r="E26" i="23" s="1"/>
  <c r="D13" i="23"/>
  <c r="D26" i="23" s="1"/>
  <c r="D45" i="23" s="1"/>
  <c r="C13" i="23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Y45" i="1"/>
  <c r="J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W37" i="1"/>
  <c r="W44" i="1" s="1"/>
  <c r="V37" i="1"/>
  <c r="V44" i="1" s="1"/>
  <c r="U37" i="1"/>
  <c r="U44" i="1" s="1"/>
  <c r="T37" i="1"/>
  <c r="T44" i="1" s="1"/>
  <c r="S37" i="1"/>
  <c r="S44" i="1" s="1"/>
  <c r="R37" i="1"/>
  <c r="R44" i="1" s="1"/>
  <c r="Q37" i="1"/>
  <c r="Q44" i="1" s="1"/>
  <c r="P37" i="1"/>
  <c r="P44" i="1" s="1"/>
  <c r="O37" i="1"/>
  <c r="O44" i="1" s="1"/>
  <c r="N37" i="1"/>
  <c r="N44" i="1" s="1"/>
  <c r="M37" i="1"/>
  <c r="M44" i="1" s="1"/>
  <c r="L37" i="1"/>
  <c r="L44" i="1" s="1"/>
  <c r="K37" i="1"/>
  <c r="J37" i="1"/>
  <c r="I37" i="1"/>
  <c r="I44" i="1" s="1"/>
  <c r="H37" i="1"/>
  <c r="H44" i="1" s="1"/>
  <c r="G37" i="1"/>
  <c r="G44" i="1" s="1"/>
  <c r="F37" i="1"/>
  <c r="F44" i="1" s="1"/>
  <c r="E37" i="1"/>
  <c r="E44" i="1" s="1"/>
  <c r="D37" i="1"/>
  <c r="D44" i="1" s="1"/>
  <c r="C37" i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W13" i="1"/>
  <c r="W26" i="1" s="1"/>
  <c r="V13" i="1"/>
  <c r="V26" i="1" s="1"/>
  <c r="V45" i="1" s="1"/>
  <c r="U13" i="1"/>
  <c r="U26" i="1" s="1"/>
  <c r="U45" i="1" s="1"/>
  <c r="T13" i="1"/>
  <c r="T26" i="1" s="1"/>
  <c r="T45" i="1" s="1"/>
  <c r="S13" i="1"/>
  <c r="S26" i="1" s="1"/>
  <c r="R13" i="1"/>
  <c r="R26" i="1" s="1"/>
  <c r="Q13" i="1"/>
  <c r="Q26" i="1" s="1"/>
  <c r="Q45" i="1" s="1"/>
  <c r="P13" i="1"/>
  <c r="P26" i="1" s="1"/>
  <c r="P45" i="1" s="1"/>
  <c r="O13" i="1"/>
  <c r="O26" i="1" s="1"/>
  <c r="N13" i="1"/>
  <c r="M13" i="1"/>
  <c r="M26" i="1" s="1"/>
  <c r="L13" i="1"/>
  <c r="L26" i="1" s="1"/>
  <c r="K13" i="1"/>
  <c r="K26" i="1" s="1"/>
  <c r="J13" i="1"/>
  <c r="J26" i="1" s="1"/>
  <c r="I13" i="1"/>
  <c r="I26" i="1" s="1"/>
  <c r="I45" i="1" s="1"/>
  <c r="H13" i="1"/>
  <c r="G13" i="1"/>
  <c r="G26" i="1" s="1"/>
  <c r="G45" i="1" s="1"/>
  <c r="F13" i="1"/>
  <c r="E13" i="1"/>
  <c r="E26" i="1" s="1"/>
  <c r="D13" i="1"/>
  <c r="D26" i="1" s="1"/>
  <c r="C13" i="1"/>
  <c r="C26" i="1" s="1"/>
  <c r="R45" i="21" l="1"/>
  <c r="M45" i="23"/>
  <c r="V45" i="22"/>
  <c r="U45" i="22"/>
  <c r="N45" i="22"/>
  <c r="H44" i="12"/>
  <c r="D45" i="1"/>
  <c r="L45" i="1"/>
  <c r="T45" i="23"/>
  <c r="K45" i="22"/>
  <c r="S45" i="22"/>
  <c r="AA45" i="22"/>
  <c r="E45" i="21"/>
  <c r="M45" i="21"/>
  <c r="U45" i="21"/>
  <c r="G45" i="19"/>
  <c r="U45" i="18"/>
  <c r="C45" i="17"/>
  <c r="S45" i="17"/>
  <c r="U45" i="13"/>
  <c r="K44" i="1"/>
  <c r="K45" i="1" s="1"/>
  <c r="J44" i="8"/>
  <c r="G44" i="2"/>
  <c r="J45" i="1"/>
  <c r="E45" i="1"/>
  <c r="M45" i="1"/>
  <c r="L45" i="23"/>
  <c r="E45" i="23"/>
  <c r="U45" i="23"/>
  <c r="L45" i="22"/>
  <c r="T45" i="22"/>
  <c r="V45" i="21"/>
  <c r="N26" i="20"/>
  <c r="N45" i="20" s="1"/>
  <c r="V26" i="20"/>
  <c r="V45" i="20" s="1"/>
  <c r="Q45" i="7"/>
  <c r="L45" i="2"/>
  <c r="C44" i="23"/>
  <c r="S44" i="23"/>
  <c r="S44" i="13"/>
  <c r="W44" i="2"/>
  <c r="S45" i="1"/>
  <c r="F26" i="19"/>
  <c r="F45" i="19" s="1"/>
  <c r="N26" i="19"/>
  <c r="N45" i="19" s="1"/>
  <c r="V26" i="19"/>
  <c r="V45" i="19" s="1"/>
  <c r="AA44" i="19"/>
  <c r="X44" i="11"/>
  <c r="Z44" i="11" s="1"/>
  <c r="Z43" i="11"/>
  <c r="C44" i="1"/>
  <c r="C45" i="1" s="1"/>
  <c r="L44" i="21"/>
  <c r="L45" i="21" s="1"/>
  <c r="T44" i="21"/>
  <c r="T45" i="21" s="1"/>
  <c r="S44" i="20"/>
  <c r="R44" i="8"/>
  <c r="N26" i="23"/>
  <c r="N45" i="23" s="1"/>
  <c r="V26" i="23"/>
  <c r="N26" i="21"/>
  <c r="N45" i="21" s="1"/>
  <c r="Z50" i="21"/>
  <c r="H45" i="20"/>
  <c r="C44" i="19"/>
  <c r="P45" i="18"/>
  <c r="Q45" i="16"/>
  <c r="W45" i="15"/>
  <c r="N45" i="8"/>
  <c r="L45" i="3"/>
  <c r="H26" i="1"/>
  <c r="H45" i="1" s="1"/>
  <c r="C44" i="20"/>
  <c r="O44" i="19"/>
  <c r="K44" i="13"/>
  <c r="C44" i="22"/>
  <c r="C45" i="22" s="1"/>
  <c r="O45" i="21"/>
  <c r="W26" i="21"/>
  <c r="T45" i="20"/>
  <c r="Z44" i="19"/>
  <c r="F45" i="9"/>
  <c r="N45" i="9"/>
  <c r="R45" i="8"/>
  <c r="AA45" i="8"/>
  <c r="J26" i="8"/>
  <c r="J45" i="8" s="1"/>
  <c r="O44" i="6"/>
  <c r="O45" i="6" s="1"/>
  <c r="W45" i="2"/>
  <c r="F45" i="22"/>
  <c r="O45" i="23"/>
  <c r="F26" i="1"/>
  <c r="N26" i="1"/>
  <c r="N45" i="1" s="1"/>
  <c r="H45" i="23"/>
  <c r="Z13" i="23"/>
  <c r="Z25" i="23"/>
  <c r="H26" i="22"/>
  <c r="H45" i="22" s="1"/>
  <c r="Z25" i="21"/>
  <c r="J45" i="20"/>
  <c r="AA26" i="20"/>
  <c r="R26" i="20"/>
  <c r="R45" i="20" s="1"/>
  <c r="Y45" i="20"/>
  <c r="I45" i="19"/>
  <c r="Q45" i="19"/>
  <c r="Y45" i="19"/>
  <c r="X26" i="17"/>
  <c r="N45" i="14"/>
  <c r="H45" i="12"/>
  <c r="P45" i="12"/>
  <c r="Y45" i="10"/>
  <c r="O45" i="9"/>
  <c r="N45" i="5"/>
  <c r="Y45" i="4"/>
  <c r="O45" i="1"/>
  <c r="AA44" i="23"/>
  <c r="I26" i="22"/>
  <c r="I45" i="22" s="1"/>
  <c r="Q26" i="22"/>
  <c r="Q45" i="22" s="1"/>
  <c r="E45" i="22"/>
  <c r="I45" i="21"/>
  <c r="Q45" i="21"/>
  <c r="Y45" i="21"/>
  <c r="C44" i="21"/>
  <c r="C45" i="21" s="1"/>
  <c r="K44" i="21"/>
  <c r="K45" i="21" s="1"/>
  <c r="AA44" i="20"/>
  <c r="AA45" i="20" s="1"/>
  <c r="AA45" i="19"/>
  <c r="I45" i="17"/>
  <c r="U45" i="14"/>
  <c r="K45" i="13"/>
  <c r="S45" i="13"/>
  <c r="D26" i="18"/>
  <c r="D45" i="18" s="1"/>
  <c r="L26" i="18"/>
  <c r="L45" i="18" s="1"/>
  <c r="T26" i="18"/>
  <c r="T45" i="18" s="1"/>
  <c r="Z50" i="18"/>
  <c r="H26" i="17"/>
  <c r="P26" i="17"/>
  <c r="Y44" i="17"/>
  <c r="H44" i="16"/>
  <c r="H45" i="16" s="1"/>
  <c r="O44" i="16"/>
  <c r="H26" i="15"/>
  <c r="H45" i="15" s="1"/>
  <c r="Z37" i="15"/>
  <c r="D26" i="14"/>
  <c r="M45" i="13"/>
  <c r="G45" i="12"/>
  <c r="E26" i="10"/>
  <c r="E45" i="10" s="1"/>
  <c r="U26" i="10"/>
  <c r="U45" i="10" s="1"/>
  <c r="D26" i="10"/>
  <c r="D45" i="10" s="1"/>
  <c r="J26" i="9"/>
  <c r="E44" i="9"/>
  <c r="M44" i="9"/>
  <c r="M45" i="9" s="1"/>
  <c r="U44" i="9"/>
  <c r="U45" i="9" s="1"/>
  <c r="Q45" i="8"/>
  <c r="Y45" i="8"/>
  <c r="H44" i="7"/>
  <c r="H45" i="7" s="1"/>
  <c r="P44" i="7"/>
  <c r="X44" i="7"/>
  <c r="Z44" i="7" s="1"/>
  <c r="G44" i="7"/>
  <c r="G45" i="7" s="1"/>
  <c r="O44" i="7"/>
  <c r="O45" i="7" s="1"/>
  <c r="W44" i="7"/>
  <c r="G45" i="6"/>
  <c r="W45" i="6"/>
  <c r="F45" i="6"/>
  <c r="H45" i="4"/>
  <c r="Z25" i="4"/>
  <c r="W45" i="3"/>
  <c r="F45" i="2"/>
  <c r="N45" i="2"/>
  <c r="V45" i="2"/>
  <c r="V45" i="18"/>
  <c r="G44" i="18"/>
  <c r="Q26" i="17"/>
  <c r="Y26" i="17"/>
  <c r="Y45" i="17" s="1"/>
  <c r="T26" i="16"/>
  <c r="T45" i="16" s="1"/>
  <c r="R45" i="16"/>
  <c r="R45" i="15"/>
  <c r="I26" i="15"/>
  <c r="I45" i="15" s="1"/>
  <c r="Q26" i="15"/>
  <c r="Q45" i="15" s="1"/>
  <c r="Y26" i="15"/>
  <c r="Y45" i="15" s="1"/>
  <c r="F45" i="14"/>
  <c r="V45" i="14"/>
  <c r="X26" i="12"/>
  <c r="Z26" i="12" s="1"/>
  <c r="Q45" i="12"/>
  <c r="Q26" i="11"/>
  <c r="Y26" i="11"/>
  <c r="I44" i="7"/>
  <c r="I45" i="7" s="1"/>
  <c r="Q44" i="7"/>
  <c r="H45" i="6"/>
  <c r="V45" i="5"/>
  <c r="Z26" i="2"/>
  <c r="J26" i="17"/>
  <c r="R26" i="17"/>
  <c r="U45" i="16"/>
  <c r="C45" i="15"/>
  <c r="C44" i="15"/>
  <c r="S44" i="15"/>
  <c r="S45" i="15" s="1"/>
  <c r="AA44" i="15"/>
  <c r="AA45" i="15" s="1"/>
  <c r="G45" i="14"/>
  <c r="O45" i="14"/>
  <c r="N44" i="14"/>
  <c r="I26" i="12"/>
  <c r="I45" i="12" s="1"/>
  <c r="J44" i="12"/>
  <c r="O44" i="10"/>
  <c r="W44" i="10"/>
  <c r="H44" i="9"/>
  <c r="H45" i="9" s="1"/>
  <c r="X44" i="9"/>
  <c r="G44" i="9"/>
  <c r="G45" i="9" s="1"/>
  <c r="O44" i="9"/>
  <c r="W44" i="9"/>
  <c r="W45" i="9" s="1"/>
  <c r="K45" i="7"/>
  <c r="C44" i="7"/>
  <c r="C45" i="7" s="1"/>
  <c r="K44" i="7"/>
  <c r="S44" i="7"/>
  <c r="S45" i="7" s="1"/>
  <c r="AA44" i="7"/>
  <c r="AA45" i="7" s="1"/>
  <c r="AA26" i="6"/>
  <c r="AA45" i="6" s="1"/>
  <c r="R26" i="6"/>
  <c r="O45" i="5"/>
  <c r="W45" i="5"/>
  <c r="F44" i="5"/>
  <c r="F45" i="5" s="1"/>
  <c r="C45" i="4"/>
  <c r="M45" i="4"/>
  <c r="G44" i="3"/>
  <c r="O44" i="3"/>
  <c r="O45" i="3" s="1"/>
  <c r="W44" i="3"/>
  <c r="Q45" i="2"/>
  <c r="Z37" i="18"/>
  <c r="I44" i="18"/>
  <c r="Q44" i="18"/>
  <c r="V45" i="16"/>
  <c r="F26" i="16"/>
  <c r="F45" i="16" s="1"/>
  <c r="H45" i="14"/>
  <c r="Q26" i="13"/>
  <c r="F44" i="13"/>
  <c r="J26" i="12"/>
  <c r="J45" i="12" s="1"/>
  <c r="T45" i="7"/>
  <c r="R44" i="6"/>
  <c r="X45" i="5"/>
  <c r="L45" i="4"/>
  <c r="J26" i="2"/>
  <c r="J45" i="2" s="1"/>
  <c r="R26" i="2"/>
  <c r="R45" i="2" s="1"/>
  <c r="D26" i="17"/>
  <c r="T26" i="17"/>
  <c r="O45" i="17"/>
  <c r="F44" i="17"/>
  <c r="F45" i="17" s="1"/>
  <c r="O45" i="16"/>
  <c r="I26" i="14"/>
  <c r="Y26" i="14"/>
  <c r="H44" i="14"/>
  <c r="P44" i="14"/>
  <c r="P45" i="14" s="1"/>
  <c r="W44" i="13"/>
  <c r="S45" i="12"/>
  <c r="J45" i="10"/>
  <c r="Z13" i="10"/>
  <c r="Z37" i="9"/>
  <c r="I44" i="9"/>
  <c r="I45" i="9" s="1"/>
  <c r="Y44" i="9"/>
  <c r="Z44" i="9" s="1"/>
  <c r="X44" i="5"/>
  <c r="Z44" i="5" s="1"/>
  <c r="O44" i="5"/>
  <c r="O44" i="4"/>
  <c r="I45" i="3"/>
  <c r="Q45" i="3"/>
  <c r="Z13" i="18"/>
  <c r="I26" i="18"/>
  <c r="Q26" i="18"/>
  <c r="N45" i="17"/>
  <c r="H44" i="17"/>
  <c r="P44" i="17"/>
  <c r="N45" i="15"/>
  <c r="F44" i="15"/>
  <c r="F45" i="15" s="1"/>
  <c r="V44" i="15"/>
  <c r="V45" i="15" s="1"/>
  <c r="R45" i="14"/>
  <c r="Q45" i="14"/>
  <c r="D26" i="12"/>
  <c r="D45" i="12" s="1"/>
  <c r="L26" i="12"/>
  <c r="E45" i="11"/>
  <c r="U26" i="11"/>
  <c r="U45" i="11" s="1"/>
  <c r="R26" i="10"/>
  <c r="R45" i="10" s="1"/>
  <c r="K45" i="9"/>
  <c r="G44" i="8"/>
  <c r="O44" i="8"/>
  <c r="O45" i="8" s="1"/>
  <c r="W44" i="8"/>
  <c r="V45" i="7"/>
  <c r="Z26" i="5"/>
  <c r="E45" i="3"/>
  <c r="U45" i="3"/>
  <c r="N44" i="16"/>
  <c r="N45" i="16" s="1"/>
  <c r="L26" i="13"/>
  <c r="L45" i="13" s="1"/>
  <c r="F44" i="12"/>
  <c r="F45" i="12" s="1"/>
  <c r="V44" i="12"/>
  <c r="V45" i="12" s="1"/>
  <c r="F45" i="11"/>
  <c r="N45" i="11"/>
  <c r="V44" i="11"/>
  <c r="V45" i="11" s="1"/>
  <c r="P45" i="8"/>
  <c r="Z37" i="5"/>
  <c r="Q44" i="5"/>
  <c r="Q45" i="5" s="1"/>
  <c r="O45" i="4"/>
  <c r="W45" i="4"/>
  <c r="N45" i="3"/>
  <c r="V45" i="3"/>
  <c r="R45" i="1"/>
  <c r="W45" i="23"/>
  <c r="E45" i="20"/>
  <c r="X26" i="14"/>
  <c r="Z13" i="14"/>
  <c r="X26" i="13"/>
  <c r="Z13" i="13"/>
  <c r="J26" i="22"/>
  <c r="J45" i="22" s="1"/>
  <c r="R26" i="22"/>
  <c r="R45" i="22" s="1"/>
  <c r="G45" i="21"/>
  <c r="W45" i="21"/>
  <c r="Z44" i="4"/>
  <c r="X45" i="4"/>
  <c r="X26" i="21"/>
  <c r="Z13" i="21"/>
  <c r="W45" i="22"/>
  <c r="C45" i="12"/>
  <c r="X26" i="1"/>
  <c r="Z25" i="1"/>
  <c r="Z13" i="1"/>
  <c r="H45" i="18"/>
  <c r="X45" i="18"/>
  <c r="G45" i="22"/>
  <c r="M45" i="22"/>
  <c r="O45" i="19"/>
  <c r="K45" i="17"/>
  <c r="AA45" i="17"/>
  <c r="J45" i="17"/>
  <c r="Z26" i="15"/>
  <c r="F45" i="1"/>
  <c r="M44" i="8"/>
  <c r="M45" i="8" s="1"/>
  <c r="Z43" i="16"/>
  <c r="X44" i="16"/>
  <c r="Z44" i="16" s="1"/>
  <c r="Y44" i="3"/>
  <c r="Y45" i="3" s="1"/>
  <c r="Z37" i="3"/>
  <c r="AA45" i="1"/>
  <c r="W45" i="19"/>
  <c r="R45" i="17"/>
  <c r="V45" i="23"/>
  <c r="C45" i="20"/>
  <c r="S45" i="20"/>
  <c r="P45" i="19"/>
  <c r="Z26" i="19"/>
  <c r="X45" i="19"/>
  <c r="Z45" i="19" s="1"/>
  <c r="J45" i="18"/>
  <c r="R45" i="18"/>
  <c r="I45" i="18"/>
  <c r="Z25" i="18"/>
  <c r="Y26" i="18"/>
  <c r="Y45" i="18" s="1"/>
  <c r="L26" i="17"/>
  <c r="I45" i="16"/>
  <c r="F45" i="20"/>
  <c r="K44" i="15"/>
  <c r="K45" i="15" s="1"/>
  <c r="W45" i="1"/>
  <c r="X26" i="23"/>
  <c r="X44" i="23"/>
  <c r="Z44" i="23" s="1"/>
  <c r="Z37" i="23"/>
  <c r="M45" i="16"/>
  <c r="S45" i="16"/>
  <c r="E45" i="14"/>
  <c r="AA45" i="14"/>
  <c r="V45" i="13"/>
  <c r="O45" i="12"/>
  <c r="M45" i="12"/>
  <c r="E45" i="8"/>
  <c r="D45" i="5"/>
  <c r="X26" i="20"/>
  <c r="X44" i="20"/>
  <c r="Z44" i="20" s="1"/>
  <c r="Z37" i="20"/>
  <c r="D44" i="17"/>
  <c r="L44" i="17"/>
  <c r="T44" i="17"/>
  <c r="T45" i="17" s="1"/>
  <c r="Y45" i="16"/>
  <c r="P44" i="16"/>
  <c r="P45" i="16" s="1"/>
  <c r="G45" i="15"/>
  <c r="J45" i="13"/>
  <c r="N45" i="12"/>
  <c r="AA44" i="11"/>
  <c r="AA45" i="11" s="1"/>
  <c r="P45" i="10"/>
  <c r="T45" i="9"/>
  <c r="C45" i="9"/>
  <c r="N45" i="7"/>
  <c r="L45" i="5"/>
  <c r="C44" i="5"/>
  <c r="K44" i="5"/>
  <c r="K45" i="5" s="1"/>
  <c r="S44" i="5"/>
  <c r="S45" i="5" s="1"/>
  <c r="AA44" i="5"/>
  <c r="AA45" i="5" s="1"/>
  <c r="K45" i="4"/>
  <c r="S45" i="4"/>
  <c r="H44" i="3"/>
  <c r="P44" i="3"/>
  <c r="P45" i="3" s="1"/>
  <c r="X26" i="16"/>
  <c r="Z13" i="16"/>
  <c r="Y45" i="9"/>
  <c r="Z13" i="19"/>
  <c r="M45" i="19"/>
  <c r="Z25" i="15"/>
  <c r="P45" i="15"/>
  <c r="T45" i="12"/>
  <c r="P45" i="11"/>
  <c r="X26" i="11"/>
  <c r="Z13" i="11"/>
  <c r="Z26" i="10"/>
  <c r="Z37" i="8"/>
  <c r="X44" i="8"/>
  <c r="Z44" i="8" s="1"/>
  <c r="C45" i="19"/>
  <c r="K45" i="19"/>
  <c r="F45" i="18"/>
  <c r="K45" i="16"/>
  <c r="C45" i="14"/>
  <c r="C45" i="13"/>
  <c r="Y45" i="13"/>
  <c r="E45" i="12"/>
  <c r="U45" i="12"/>
  <c r="S45" i="11"/>
  <c r="Z37" i="10"/>
  <c r="R45" i="7"/>
  <c r="T45" i="6"/>
  <c r="Y45" i="5"/>
  <c r="Z45" i="5" s="1"/>
  <c r="H45" i="3"/>
  <c r="X45" i="3"/>
  <c r="Z45" i="3" s="1"/>
  <c r="T45" i="2"/>
  <c r="X45" i="22"/>
  <c r="Z45" i="22" s="1"/>
  <c r="X44" i="22"/>
  <c r="Z44" i="22" s="1"/>
  <c r="Z37" i="22"/>
  <c r="O45" i="22"/>
  <c r="X44" i="1"/>
  <c r="Z44" i="1" s="1"/>
  <c r="Z37" i="1"/>
  <c r="J45" i="16"/>
  <c r="Z44" i="13"/>
  <c r="X44" i="21"/>
  <c r="Z44" i="21" s="1"/>
  <c r="Z37" i="21"/>
  <c r="C26" i="23"/>
  <c r="C45" i="23" s="1"/>
  <c r="K26" i="23"/>
  <c r="K45" i="23" s="1"/>
  <c r="S26" i="23"/>
  <c r="S45" i="23" s="1"/>
  <c r="AA26" i="23"/>
  <c r="AA45" i="23" s="1"/>
  <c r="D45" i="19"/>
  <c r="L45" i="19"/>
  <c r="T45" i="19"/>
  <c r="G26" i="18"/>
  <c r="G45" i="18" s="1"/>
  <c r="O26" i="18"/>
  <c r="O45" i="18" s="1"/>
  <c r="W26" i="18"/>
  <c r="W44" i="18"/>
  <c r="Q45" i="17"/>
  <c r="L45" i="16"/>
  <c r="C45" i="16"/>
  <c r="E45" i="15"/>
  <c r="X44" i="15"/>
  <c r="Z44" i="15" s="1"/>
  <c r="M45" i="14"/>
  <c r="I44" i="14"/>
  <c r="I45" i="14" s="1"/>
  <c r="Y44" i="14"/>
  <c r="Y45" i="14" s="1"/>
  <c r="Z43" i="14"/>
  <c r="X44" i="14"/>
  <c r="F45" i="13"/>
  <c r="AA45" i="13"/>
  <c r="Z37" i="13"/>
  <c r="R45" i="11"/>
  <c r="Z37" i="11"/>
  <c r="J45" i="9"/>
  <c r="Q45" i="9"/>
  <c r="D44" i="9"/>
  <c r="D45" i="9" s="1"/>
  <c r="L44" i="9"/>
  <c r="L45" i="9" s="1"/>
  <c r="W45" i="8"/>
  <c r="D45" i="6"/>
  <c r="L45" i="6"/>
  <c r="X44" i="6"/>
  <c r="C45" i="5"/>
  <c r="I44" i="5"/>
  <c r="I45" i="5" s="1"/>
  <c r="Y44" i="5"/>
  <c r="Z37" i="2"/>
  <c r="X44" i="2"/>
  <c r="W45" i="12"/>
  <c r="Q45" i="11"/>
  <c r="Y45" i="11"/>
  <c r="N45" i="10"/>
  <c r="G45" i="8"/>
  <c r="P45" i="7"/>
  <c r="R45" i="4"/>
  <c r="K45" i="3"/>
  <c r="D45" i="2"/>
  <c r="Q45" i="13"/>
  <c r="K45" i="11"/>
  <c r="E45" i="9"/>
  <c r="W45" i="7"/>
  <c r="D26" i="16"/>
  <c r="D45" i="16" s="1"/>
  <c r="W44" i="16"/>
  <c r="W45" i="16" s="1"/>
  <c r="K45" i="14"/>
  <c r="S45" i="14"/>
  <c r="D26" i="13"/>
  <c r="D45" i="13" s="1"/>
  <c r="X44" i="12"/>
  <c r="Z44" i="12" s="1"/>
  <c r="C45" i="11"/>
  <c r="G45" i="10"/>
  <c r="O45" i="10"/>
  <c r="W45" i="10"/>
  <c r="L45" i="8"/>
  <c r="X45" i="7"/>
  <c r="Z45" i="7" s="1"/>
  <c r="R45" i="6"/>
  <c r="T45" i="5"/>
  <c r="G45" i="3"/>
  <c r="G45" i="2"/>
  <c r="D44" i="12"/>
  <c r="L44" i="12"/>
  <c r="L45" i="12" s="1"/>
  <c r="T44" i="12"/>
  <c r="G26" i="11"/>
  <c r="G45" i="11" s="1"/>
  <c r="O26" i="11"/>
  <c r="O45" i="11" s="1"/>
  <c r="W26" i="11"/>
  <c r="W45" i="11" s="1"/>
  <c r="X45" i="10"/>
  <c r="Z45" i="10" s="1"/>
  <c r="F45" i="8"/>
  <c r="Y44" i="7"/>
  <c r="Y45" i="7" s="1"/>
  <c r="P44" i="5"/>
  <c r="P45" i="5" s="1"/>
  <c r="AA26" i="4"/>
  <c r="I45" i="2"/>
  <c r="P45" i="9"/>
  <c r="X26" i="9"/>
  <c r="Z13" i="9"/>
  <c r="P45" i="6"/>
  <c r="Z26" i="6"/>
  <c r="R45" i="5"/>
  <c r="T45" i="3"/>
  <c r="D44" i="14"/>
  <c r="L44" i="14"/>
  <c r="L45" i="14" s="1"/>
  <c r="T44" i="14"/>
  <c r="T45" i="14" s="1"/>
  <c r="G26" i="13"/>
  <c r="G45" i="13" s="1"/>
  <c r="O26" i="13"/>
  <c r="O45" i="13" s="1"/>
  <c r="W26" i="13"/>
  <c r="W45" i="13" s="1"/>
  <c r="Q45" i="6"/>
  <c r="P45" i="4"/>
  <c r="Z26" i="4"/>
  <c r="AA44" i="4"/>
  <c r="R45" i="3"/>
  <c r="J45" i="7"/>
  <c r="J45" i="5"/>
  <c r="J45" i="3"/>
  <c r="X26" i="8"/>
  <c r="Z13" i="8"/>
  <c r="Z13" i="7"/>
  <c r="Z13" i="6"/>
  <c r="Z13" i="5"/>
  <c r="Z13" i="4"/>
  <c r="Z13" i="3"/>
  <c r="Z13" i="2"/>
  <c r="Z44" i="14" l="1"/>
  <c r="X45" i="15"/>
  <c r="Z45" i="15" s="1"/>
  <c r="D45" i="14"/>
  <c r="Z26" i="17"/>
  <c r="X45" i="17"/>
  <c r="Z45" i="17" s="1"/>
  <c r="Z45" i="4"/>
  <c r="P45" i="17"/>
  <c r="AA45" i="4"/>
  <c r="D45" i="17"/>
  <c r="Q45" i="18"/>
  <c r="H45" i="17"/>
  <c r="X45" i="21"/>
  <c r="Z45" i="21" s="1"/>
  <c r="Z26" i="21"/>
  <c r="X45" i="23"/>
  <c r="Z45" i="23" s="1"/>
  <c r="Z26" i="23"/>
  <c r="X45" i="20"/>
  <c r="Z45" i="20" s="1"/>
  <c r="Z26" i="20"/>
  <c r="X45" i="1"/>
  <c r="Z45" i="1" s="1"/>
  <c r="Z26" i="1"/>
  <c r="Z26" i="13"/>
  <c r="X45" i="13"/>
  <c r="Z45" i="13" s="1"/>
  <c r="X45" i="2"/>
  <c r="Z45" i="2" s="1"/>
  <c r="Z44" i="2"/>
  <c r="W45" i="18"/>
  <c r="Z26" i="9"/>
  <c r="X45" i="9"/>
  <c r="Z45" i="9" s="1"/>
  <c r="X45" i="12"/>
  <c r="Z45" i="12" s="1"/>
  <c r="X45" i="11"/>
  <c r="Z45" i="11" s="1"/>
  <c r="Z26" i="11"/>
  <c r="Z26" i="18"/>
  <c r="Z26" i="14"/>
  <c r="X45" i="14"/>
  <c r="Z45" i="14" s="1"/>
  <c r="Z26" i="8"/>
  <c r="X45" i="8"/>
  <c r="Z45" i="8" s="1"/>
  <c r="X45" i="16"/>
  <c r="Z45" i="16" s="1"/>
  <c r="Z26" i="16"/>
  <c r="Z44" i="6"/>
  <c r="X45" i="6"/>
  <c r="Z45" i="6" s="1"/>
  <c r="L45" i="17"/>
  <c r="Z45" i="18"/>
  <c r="Z44" i="3"/>
</calcChain>
</file>

<file path=xl/sharedStrings.xml><?xml version="1.0" encoding="utf-8"?>
<sst xmlns="http://schemas.openxmlformats.org/spreadsheetml/2006/main" count="2990" uniqueCount="102">
  <si>
    <t>North West: Moretele (NW371) - Table C6 Quarterly Budget Statement - Financial Position ( Waste water management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</si>
  <si>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</si>
  <si>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</si>
  <si>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</si>
  <si>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</si>
  <si>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</si>
  <si>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</si>
  <si>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</si>
  <si>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</si>
  <si>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</si>
  <si>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</si>
  <si>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</si>
  <si>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</si>
  <si>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</si>
  <si>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</si>
  <si>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</si>
  <si>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</si>
  <si>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</si>
  <si>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</si>
  <si>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</si>
  <si>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</si>
  <si>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</si>
  <si>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</si>
  <si>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</si>
  <si>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</si>
  <si>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</si>
  <si>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</si>
  <si>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</si>
  <si>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</si>
  <si>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</si>
  <si>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</si>
  <si>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</si>
  <si>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</si>
  <si>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</si>
  <si>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</si>
  <si>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</si>
  <si>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</si>
  <si>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</si>
  <si>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</si>
  <si>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</si>
  <si>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</si>
  <si>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</si>
  <si>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</si>
  <si>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</si>
  <si>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</si>
  <si>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</si>
  <si>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</si>
  <si>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</si>
  <si>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</si>
  <si>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</si>
  <si>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</si>
  <si>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</si>
  <si>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</si>
  <si>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</si>
  <si>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</si>
  <si>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</si>
  <si>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</si>
  <si>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</si>
  <si>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</si>
  <si>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</si>
  <si>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</si>
  <si>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</si>
  <si>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</si>
  <si>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</si>
  <si>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</si>
  <si>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</si>
  <si>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</si>
  <si>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</si>
  <si>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</si>
  <si>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</si>
  <si>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</si>
  <si>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</si>
  <si>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</si>
  <si>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</si>
  <si>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</si>
  <si>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</si>
  <si>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 West: Madibeng (NW372) - Table C6 Quarterly Budget Statement - Financial Position ( Waste water management                             ) for 2nd Quarter ended 31 December 2025 (Figures Finalised as at 2026/01/30)</t>
  </si>
  <si>
    <t>North West: Rustenburg (NW373) - Table C6 Quarterly Budget Statement - Financial Position ( Waste water management                             ) for 2nd Quarter ended 31 December 2025 (Figures Finalised as at 2026/01/30)</t>
  </si>
  <si>
    <t>North West: Kgetlengrivier (NW374) - Table C6 Quarterly Budget Statement - Financial Position ( Waste water management                             ) for 2nd Quarter ended 31 December 2025 (Figures Finalised as at 2026/01/30)</t>
  </si>
  <si>
    <t>North West: Moses Kotane (NW375) - Table C6 Quarterly Budget Statement - Financial Position ( Waste water management                             ) for 2nd Quarter ended 31 December 2025 (Figures Finalised as at 2026/01/30)</t>
  </si>
  <si>
    <t>North West: Bojanala Platinum (DC37) - Table C6 Quarterly Budget Statement - Financial Position ( Waste water management                             ) for 2nd Quarter ended 31 December 2025 (Figures Finalised as at 2026/01/30)</t>
  </si>
  <si>
    <t>North West: Ratlou (NW381) - Table C6 Quarterly Budget Statement - Financial Position ( Waste water management                             ) for 2nd Quarter ended 31 December 2025 (Figures Finalised as at 2026/01/30)</t>
  </si>
  <si>
    <t>North West: Tswaing (NW382) - Table C6 Quarterly Budget Statement - Financial Position ( Waste water management                             ) for 2nd Quarter ended 31 December 2025 (Figures Finalised as at 2026/01/30)</t>
  </si>
  <si>
    <t>North West: Mafikeng (NW383) - Table C6 Quarterly Budget Statement - Financial Position ( Waste water management                             ) for 2nd Quarter ended 31 December 2025 (Figures Finalised as at 2026/01/30)</t>
  </si>
  <si>
    <t>North West: Ditsobotla (NW384) - Table C6 Quarterly Budget Statement - Financial Position ( Waste water management                             ) for 2nd Quarter ended 31 December 2025 (Figures Finalised as at 2026/01/30)</t>
  </si>
  <si>
    <t>North West: Ramotshere Moiloa (NW385) - Table C6 Quarterly Budget Statement - Financial Position ( Waste water management                             ) for 2nd Quarter ended 31 December 2025 (Figures Finalised as at 2026/01/30)</t>
  </si>
  <si>
    <t>North West: Ngaka Modiri Molema (DC38) - Table C6 Quarterly Budget Statement - Financial Position ( Waste water management                             ) for 2nd Quarter ended 31 December 2025 (Figures Finalised as at 2026/01/30)</t>
  </si>
  <si>
    <t>North West: Naledi (NW) (NW392) - Table C6 Quarterly Budget Statement - Financial Position ( Waste water management                             ) for 2nd Quarter ended 31 December 2025 (Figures Finalised as at 2026/01/30)</t>
  </si>
  <si>
    <t>North West: Mamusa (NW393) - Table C6 Quarterly Budget Statement - Financial Position ( Waste water management                             ) for 2nd Quarter ended 31 December 2025 (Figures Finalised as at 2026/01/30)</t>
  </si>
  <si>
    <t>North West: Greater Taung (NW394) - Table C6 Quarterly Budget Statement - Financial Position ( Waste water management                             ) for 2nd Quarter ended 31 December 2025 (Figures Finalised as at 2026/01/30)</t>
  </si>
  <si>
    <t>North West: Lekwa-Teemane (NW396) - Table C6 Quarterly Budget Statement - Financial Position ( Waste water management                             ) for 2nd Quarter ended 31 December 2025 (Figures Finalised as at 2026/01/30)</t>
  </si>
  <si>
    <t>North West: Kagisano-Molopo (NW397) - Table C6 Quarterly Budget Statement - Financial Position ( Waste water management                             ) for 2nd Quarter ended 31 December 2025 (Figures Finalised as at 2026/01/30)</t>
  </si>
  <si>
    <t>North West: Dr Ruth Segomotsi Mompati (DC39) - Table C6 Quarterly Budget Statement - Financial Position ( Waste water management                             ) for 2nd Quarter ended 31 December 2025 (Figures Finalised as at 2026/01/30)</t>
  </si>
  <si>
    <t>North West: City of Matlosana (NW403) - Table C6 Quarterly Budget Statement - Financial Position ( Waste water management                             ) for 2nd Quarter ended 31 December 2025 (Figures Finalised as at 2026/01/30)</t>
  </si>
  <si>
    <t>North West: Maquassi Hills (NW404) - Table C6 Quarterly Budget Statement - Financial Position ( Waste water management                             ) for 2nd Quarter ended 31 December 2025 (Figures Finalised as at 2026/01/30)</t>
  </si>
  <si>
    <t>North West: J B Marks (NW405) - Table C6 Quarterly Budget Statement - Financial Position ( Waste water management                             ) for 2nd Quarter ended 31 December 2025 (Figures Finalised as at 2026/01/30)</t>
  </si>
  <si>
    <t>North West: Dr Kenneth Kaunda (DC40) - Table C6 Quarterly Budget Statement - Financial Position ( Waste water management                             ) for 2nd Quarter ended 31 December 2025 (Figures Finalised as at 2026/01/30)</t>
  </si>
  <si>
    <t>Summary - Table C6 Quarterly Budget Statement - Financial Position ( Waste water management                             ) for 2nd Quarter ended 31 December 2025 (Figures Finalised as at 2026/01/30)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</si>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</sst>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-42542203</v>
      </c>
      <c r="D6" s="18"/>
      <c r="E6" s="19">
        <v>-31582143</v>
      </c>
      <c r="F6" s="20">
        <v>-31582143</v>
      </c>
      <c r="G6" s="20">
        <v>-10380692</v>
      </c>
      <c r="H6" s="20">
        <v>-4550007</v>
      </c>
      <c r="I6" s="20"/>
      <c r="J6" s="20">
        <v>-14930699</v>
      </c>
      <c r="K6" s="20">
        <v>-9156202</v>
      </c>
      <c r="L6" s="20">
        <v>-238729</v>
      </c>
      <c r="M6" s="20">
        <v>-3030611</v>
      </c>
      <c r="N6" s="20">
        <v>-12425542</v>
      </c>
      <c r="O6" s="20"/>
      <c r="P6" s="20"/>
      <c r="Q6" s="20"/>
      <c r="R6" s="20"/>
      <c r="S6" s="20"/>
      <c r="T6" s="20"/>
      <c r="U6" s="20"/>
      <c r="V6" s="20"/>
      <c r="W6" s="20">
        <v>-27356241</v>
      </c>
      <c r="X6" s="20">
        <v>-15791070</v>
      </c>
      <c r="Y6" s="20">
        <v>-11565171</v>
      </c>
      <c r="Z6" s="21">
        <v>73.238678569596615</v>
      </c>
      <c r="AA6" s="22">
        <v>-31582143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-42542203</v>
      </c>
      <c r="D13" s="29">
        <f>SUM(D6:D12)</f>
        <v>0</v>
      </c>
      <c r="E13" s="30">
        <f t="shared" si="0"/>
        <v>-31582143</v>
      </c>
      <c r="F13" s="31">
        <f t="shared" si="0"/>
        <v>-31582143</v>
      </c>
      <c r="G13" s="31">
        <f t="shared" si="0"/>
        <v>-10380692</v>
      </c>
      <c r="H13" s="31">
        <f t="shared" si="0"/>
        <v>-4550007</v>
      </c>
      <c r="I13" s="31">
        <f t="shared" si="0"/>
        <v>0</v>
      </c>
      <c r="J13" s="31">
        <f t="shared" si="0"/>
        <v>-14930699</v>
      </c>
      <c r="K13" s="31">
        <f t="shared" si="0"/>
        <v>-9156202</v>
      </c>
      <c r="L13" s="31">
        <f t="shared" si="0"/>
        <v>-238729</v>
      </c>
      <c r="M13" s="31">
        <f t="shared" si="0"/>
        <v>-3030611</v>
      </c>
      <c r="N13" s="31">
        <f t="shared" si="0"/>
        <v>-12425542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-27356241</v>
      </c>
      <c r="X13" s="31">
        <f t="shared" si="0"/>
        <v>-15791070</v>
      </c>
      <c r="Y13" s="31">
        <f t="shared" si="0"/>
        <v>-11565171</v>
      </c>
      <c r="Z13" s="32">
        <f>+IF(X13&lt;&gt;0,+(Y13/X13)*100,0)</f>
        <v>73.238678569596615</v>
      </c>
      <c r="AA13" s="33">
        <f>SUM(AA6:AA12)</f>
        <v>-31582143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327215490</v>
      </c>
      <c r="D17" s="18"/>
      <c r="E17" s="19">
        <v>317380023</v>
      </c>
      <c r="F17" s="20">
        <v>316781811</v>
      </c>
      <c r="G17" s="24">
        <v>294199498</v>
      </c>
      <c r="H17" s="24">
        <v>4338717</v>
      </c>
      <c r="I17" s="24"/>
      <c r="J17" s="20">
        <v>298538215</v>
      </c>
      <c r="K17" s="24">
        <v>8515391</v>
      </c>
      <c r="L17" s="24">
        <v>2536703</v>
      </c>
      <c r="M17" s="20">
        <v>805483</v>
      </c>
      <c r="N17" s="24">
        <v>11857577</v>
      </c>
      <c r="O17" s="24"/>
      <c r="P17" s="24"/>
      <c r="Q17" s="20"/>
      <c r="R17" s="24"/>
      <c r="S17" s="24"/>
      <c r="T17" s="20"/>
      <c r="U17" s="24"/>
      <c r="V17" s="24"/>
      <c r="W17" s="24">
        <v>310395792</v>
      </c>
      <c r="X17" s="20">
        <v>300990738</v>
      </c>
      <c r="Y17" s="24">
        <v>9405054</v>
      </c>
      <c r="Z17" s="25">
        <v>3.1246988071772495</v>
      </c>
      <c r="AA17" s="26">
        <v>316781811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26067386</v>
      </c>
      <c r="D21" s="18"/>
      <c r="E21" s="19">
        <v>26067386</v>
      </c>
      <c r="F21" s="20">
        <v>26067386</v>
      </c>
      <c r="G21" s="20">
        <v>29321690</v>
      </c>
      <c r="H21" s="20">
        <v>-5198274</v>
      </c>
      <c r="I21" s="20"/>
      <c r="J21" s="20">
        <v>24123416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24123416</v>
      </c>
      <c r="X21" s="20">
        <v>26067386</v>
      </c>
      <c r="Y21" s="20">
        <v>-1943970</v>
      </c>
      <c r="Z21" s="21">
        <v>-7.4574796260737459</v>
      </c>
      <c r="AA21" s="22">
        <v>26067386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353282876</v>
      </c>
      <c r="D25" s="29">
        <f t="shared" ref="D25:Y25" si="1">SUM(D15:D24)</f>
        <v>0</v>
      </c>
      <c r="E25" s="35">
        <f t="shared" si="1"/>
        <v>343447409</v>
      </c>
      <c r="F25" s="36">
        <f t="shared" si="1"/>
        <v>342849197</v>
      </c>
      <c r="G25" s="36">
        <f t="shared" si="1"/>
        <v>323521188</v>
      </c>
      <c r="H25" s="36">
        <f t="shared" si="1"/>
        <v>-859557</v>
      </c>
      <c r="I25" s="36">
        <f t="shared" si="1"/>
        <v>0</v>
      </c>
      <c r="J25" s="36">
        <f t="shared" si="1"/>
        <v>322661631</v>
      </c>
      <c r="K25" s="36">
        <f t="shared" si="1"/>
        <v>8515391</v>
      </c>
      <c r="L25" s="36">
        <f t="shared" si="1"/>
        <v>2536703</v>
      </c>
      <c r="M25" s="36">
        <f t="shared" si="1"/>
        <v>805483</v>
      </c>
      <c r="N25" s="36">
        <f t="shared" si="1"/>
        <v>11857577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334519208</v>
      </c>
      <c r="X25" s="36">
        <f t="shared" si="1"/>
        <v>327058124</v>
      </c>
      <c r="Y25" s="36">
        <f t="shared" si="1"/>
        <v>7461084</v>
      </c>
      <c r="Z25" s="37">
        <f>+IF(X25&lt;&gt;0,+(Y25/X25)*100,0)</f>
        <v>2.2812715699427177</v>
      </c>
      <c r="AA25" s="38">
        <f>SUM(AA15:AA24)</f>
        <v>342849197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310740673</v>
      </c>
      <c r="D26" s="29">
        <f>+D13+D25</f>
        <v>0</v>
      </c>
      <c r="E26" s="30">
        <f t="shared" si="2"/>
        <v>311865266</v>
      </c>
      <c r="F26" s="31">
        <f t="shared" si="2"/>
        <v>311267054</v>
      </c>
      <c r="G26" s="31">
        <f t="shared" si="2"/>
        <v>313140496</v>
      </c>
      <c r="H26" s="31">
        <f t="shared" si="2"/>
        <v>-5409564</v>
      </c>
      <c r="I26" s="31">
        <f t="shared" si="2"/>
        <v>0</v>
      </c>
      <c r="J26" s="31">
        <f t="shared" si="2"/>
        <v>307730932</v>
      </c>
      <c r="K26" s="31">
        <f t="shared" si="2"/>
        <v>-640811</v>
      </c>
      <c r="L26" s="31">
        <f t="shared" si="2"/>
        <v>2297974</v>
      </c>
      <c r="M26" s="31">
        <f t="shared" si="2"/>
        <v>-2225128</v>
      </c>
      <c r="N26" s="31">
        <f t="shared" si="2"/>
        <v>-567965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307162967</v>
      </c>
      <c r="X26" s="31">
        <f t="shared" si="2"/>
        <v>311267054</v>
      </c>
      <c r="Y26" s="31">
        <f t="shared" si="2"/>
        <v>-4104087</v>
      </c>
      <c r="Z26" s="32">
        <f>+IF(X26&lt;&gt;0,+(Y26/X26)*100,0)</f>
        <v>-1.3185099249212544</v>
      </c>
      <c r="AA26" s="33">
        <f>+AA13+AA25</f>
        <v>311267054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-910000</v>
      </c>
      <c r="H32" s="20"/>
      <c r="I32" s="20"/>
      <c r="J32" s="20">
        <v>-910000</v>
      </c>
      <c r="K32" s="20"/>
      <c r="L32" s="20">
        <v>2465808</v>
      </c>
      <c r="M32" s="20">
        <v>-2465807</v>
      </c>
      <c r="N32" s="20">
        <v>1</v>
      </c>
      <c r="O32" s="20"/>
      <c r="P32" s="20"/>
      <c r="Q32" s="20"/>
      <c r="R32" s="20"/>
      <c r="S32" s="20"/>
      <c r="T32" s="20"/>
      <c r="U32" s="20"/>
      <c r="V32" s="20"/>
      <c r="W32" s="20">
        <v>-909999</v>
      </c>
      <c r="X32" s="20"/>
      <c r="Y32" s="20">
        <v>-909999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-910000</v>
      </c>
      <c r="H37" s="31">
        <f t="shared" si="3"/>
        <v>0</v>
      </c>
      <c r="I37" s="31">
        <f t="shared" si="3"/>
        <v>0</v>
      </c>
      <c r="J37" s="31">
        <f t="shared" si="3"/>
        <v>-910000</v>
      </c>
      <c r="K37" s="31">
        <f t="shared" si="3"/>
        <v>0</v>
      </c>
      <c r="L37" s="31">
        <f t="shared" si="3"/>
        <v>2465808</v>
      </c>
      <c r="M37" s="31">
        <f t="shared" si="3"/>
        <v>-2465807</v>
      </c>
      <c r="N37" s="31">
        <f t="shared" si="3"/>
        <v>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-909999</v>
      </c>
      <c r="X37" s="31">
        <f t="shared" si="3"/>
        <v>0</v>
      </c>
      <c r="Y37" s="31">
        <f t="shared" si="3"/>
        <v>-909999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-910000</v>
      </c>
      <c r="H44" s="31">
        <f t="shared" si="5"/>
        <v>0</v>
      </c>
      <c r="I44" s="31">
        <f t="shared" si="5"/>
        <v>0</v>
      </c>
      <c r="J44" s="31">
        <f t="shared" si="5"/>
        <v>-910000</v>
      </c>
      <c r="K44" s="31">
        <f t="shared" si="5"/>
        <v>0</v>
      </c>
      <c r="L44" s="31">
        <f t="shared" si="5"/>
        <v>2465808</v>
      </c>
      <c r="M44" s="31">
        <f t="shared" si="5"/>
        <v>-2465807</v>
      </c>
      <c r="N44" s="31">
        <f t="shared" si="5"/>
        <v>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-909999</v>
      </c>
      <c r="X44" s="31">
        <f t="shared" si="5"/>
        <v>0</v>
      </c>
      <c r="Y44" s="31">
        <f t="shared" si="5"/>
        <v>-909999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310740673</v>
      </c>
      <c r="D45" s="42">
        <f t="shared" si="6"/>
        <v>0</v>
      </c>
      <c r="E45" s="43">
        <f t="shared" si="6"/>
        <v>311865266</v>
      </c>
      <c r="F45" s="44">
        <f t="shared" si="6"/>
        <v>311267054</v>
      </c>
      <c r="G45" s="44">
        <f t="shared" si="6"/>
        <v>314050496</v>
      </c>
      <c r="H45" s="44">
        <f t="shared" si="6"/>
        <v>-5409564</v>
      </c>
      <c r="I45" s="44">
        <f t="shared" si="6"/>
        <v>0</v>
      </c>
      <c r="J45" s="44">
        <f t="shared" si="6"/>
        <v>308640932</v>
      </c>
      <c r="K45" s="44">
        <f t="shared" si="6"/>
        <v>-640811</v>
      </c>
      <c r="L45" s="44">
        <f t="shared" si="6"/>
        <v>-167834</v>
      </c>
      <c r="M45" s="44">
        <f t="shared" si="6"/>
        <v>240679</v>
      </c>
      <c r="N45" s="44">
        <f t="shared" si="6"/>
        <v>-567966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308072966</v>
      </c>
      <c r="X45" s="44">
        <f t="shared" si="6"/>
        <v>311267054</v>
      </c>
      <c r="Y45" s="44">
        <f t="shared" si="6"/>
        <v>-3194088</v>
      </c>
      <c r="Z45" s="45">
        <f>+IF(X45&lt;&gt;0,+(Y45/X45)*100,0)</f>
        <v>-1.0261567868984938</v>
      </c>
      <c r="AA45" s="46">
        <f>+AA26-AA44</f>
        <v>311267054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70255091</v>
      </c>
      <c r="D7" s="18"/>
      <c r="E7" s="19">
        <v>119037929</v>
      </c>
      <c r="F7" s="20">
        <v>119037929</v>
      </c>
      <c r="G7" s="20">
        <v>93836407</v>
      </c>
      <c r="H7" s="20">
        <v>-19661265</v>
      </c>
      <c r="I7" s="20">
        <v>4219961</v>
      </c>
      <c r="J7" s="20">
        <v>78395103</v>
      </c>
      <c r="K7" s="20">
        <v>5269331</v>
      </c>
      <c r="L7" s="20">
        <v>3348896</v>
      </c>
      <c r="M7" s="20">
        <v>3665983</v>
      </c>
      <c r="N7" s="20">
        <v>12284210</v>
      </c>
      <c r="O7" s="20"/>
      <c r="P7" s="20"/>
      <c r="Q7" s="20"/>
      <c r="R7" s="20"/>
      <c r="S7" s="20"/>
      <c r="T7" s="20"/>
      <c r="U7" s="20"/>
      <c r="V7" s="20"/>
      <c r="W7" s="20">
        <v>90679313</v>
      </c>
      <c r="X7" s="20">
        <v>59518974</v>
      </c>
      <c r="Y7" s="20">
        <v>31160339</v>
      </c>
      <c r="Z7" s="21">
        <v>52.353622560765245</v>
      </c>
      <c r="AA7" s="22">
        <v>119037929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68946</v>
      </c>
      <c r="H8" s="20">
        <v>61785</v>
      </c>
      <c r="I8" s="20">
        <v>67631</v>
      </c>
      <c r="J8" s="20">
        <v>198362</v>
      </c>
      <c r="K8" s="20">
        <v>50287</v>
      </c>
      <c r="L8" s="20">
        <v>67523</v>
      </c>
      <c r="M8" s="20">
        <v>69976</v>
      </c>
      <c r="N8" s="20">
        <v>187786</v>
      </c>
      <c r="O8" s="20"/>
      <c r="P8" s="20"/>
      <c r="Q8" s="20"/>
      <c r="R8" s="20"/>
      <c r="S8" s="20"/>
      <c r="T8" s="20"/>
      <c r="U8" s="20"/>
      <c r="V8" s="20"/>
      <c r="W8" s="20">
        <v>386148</v>
      </c>
      <c r="X8" s="20"/>
      <c r="Y8" s="20">
        <v>386148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70255091</v>
      </c>
      <c r="D13" s="29">
        <f>SUM(D6:D12)</f>
        <v>0</v>
      </c>
      <c r="E13" s="30">
        <f t="shared" si="0"/>
        <v>119037929</v>
      </c>
      <c r="F13" s="31">
        <f t="shared" si="0"/>
        <v>119037929</v>
      </c>
      <c r="G13" s="31">
        <f t="shared" si="0"/>
        <v>93905353</v>
      </c>
      <c r="H13" s="31">
        <f t="shared" si="0"/>
        <v>-19599480</v>
      </c>
      <c r="I13" s="31">
        <f t="shared" si="0"/>
        <v>4287592</v>
      </c>
      <c r="J13" s="31">
        <f t="shared" si="0"/>
        <v>78593465</v>
      </c>
      <c r="K13" s="31">
        <f t="shared" si="0"/>
        <v>5319618</v>
      </c>
      <c r="L13" s="31">
        <f t="shared" si="0"/>
        <v>3416419</v>
      </c>
      <c r="M13" s="31">
        <f t="shared" si="0"/>
        <v>3735959</v>
      </c>
      <c r="N13" s="31">
        <f t="shared" si="0"/>
        <v>12471996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91065461</v>
      </c>
      <c r="X13" s="31">
        <f t="shared" si="0"/>
        <v>59518974</v>
      </c>
      <c r="Y13" s="31">
        <f t="shared" si="0"/>
        <v>31546487</v>
      </c>
      <c r="Z13" s="32">
        <f>+IF(X13&lt;&gt;0,+(Y13/X13)*100,0)</f>
        <v>53.002403905685604</v>
      </c>
      <c r="AA13" s="33">
        <f>SUM(AA6:AA12)</f>
        <v>119037929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421575870</v>
      </c>
      <c r="D17" s="18"/>
      <c r="E17" s="19">
        <v>31000000</v>
      </c>
      <c r="F17" s="20">
        <v>31000000</v>
      </c>
      <c r="G17" s="24">
        <v>362072402</v>
      </c>
      <c r="H17" s="24">
        <v>62829134</v>
      </c>
      <c r="I17" s="24">
        <v>5653088</v>
      </c>
      <c r="J17" s="20">
        <v>430554624</v>
      </c>
      <c r="K17" s="24">
        <v>3064844</v>
      </c>
      <c r="L17" s="24">
        <v>4917917</v>
      </c>
      <c r="M17" s="20">
        <v>1232797</v>
      </c>
      <c r="N17" s="24">
        <v>9215558</v>
      </c>
      <c r="O17" s="24"/>
      <c r="P17" s="24"/>
      <c r="Q17" s="20"/>
      <c r="R17" s="24"/>
      <c r="S17" s="24"/>
      <c r="T17" s="20"/>
      <c r="U17" s="24"/>
      <c r="V17" s="24"/>
      <c r="W17" s="24">
        <v>439770182</v>
      </c>
      <c r="X17" s="20">
        <v>15500004</v>
      </c>
      <c r="Y17" s="24">
        <v>424270178</v>
      </c>
      <c r="Z17" s="25">
        <v>2737.2262484577423</v>
      </c>
      <c r="AA17" s="26">
        <v>31000000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421575870</v>
      </c>
      <c r="D25" s="29">
        <f t="shared" ref="D25:Y25" si="1">SUM(D15:D24)</f>
        <v>0</v>
      </c>
      <c r="E25" s="35">
        <f t="shared" si="1"/>
        <v>31000000</v>
      </c>
      <c r="F25" s="36">
        <f t="shared" si="1"/>
        <v>31000000</v>
      </c>
      <c r="G25" s="36">
        <f t="shared" si="1"/>
        <v>362072402</v>
      </c>
      <c r="H25" s="36">
        <f t="shared" si="1"/>
        <v>62829134</v>
      </c>
      <c r="I25" s="36">
        <f t="shared" si="1"/>
        <v>5653088</v>
      </c>
      <c r="J25" s="36">
        <f t="shared" si="1"/>
        <v>430554624</v>
      </c>
      <c r="K25" s="36">
        <f t="shared" si="1"/>
        <v>3064844</v>
      </c>
      <c r="L25" s="36">
        <f t="shared" si="1"/>
        <v>4917917</v>
      </c>
      <c r="M25" s="36">
        <f t="shared" si="1"/>
        <v>1232797</v>
      </c>
      <c r="N25" s="36">
        <f t="shared" si="1"/>
        <v>9215558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439770182</v>
      </c>
      <c r="X25" s="36">
        <f t="shared" si="1"/>
        <v>15500004</v>
      </c>
      <c r="Y25" s="36">
        <f t="shared" si="1"/>
        <v>424270178</v>
      </c>
      <c r="Z25" s="37">
        <f>+IF(X25&lt;&gt;0,+(Y25/X25)*100,0)</f>
        <v>2737.2262484577423</v>
      </c>
      <c r="AA25" s="38">
        <f>SUM(AA15:AA24)</f>
        <v>31000000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491830961</v>
      </c>
      <c r="D26" s="29">
        <f>+D13+D25</f>
        <v>0</v>
      </c>
      <c r="E26" s="30">
        <f t="shared" si="2"/>
        <v>150037929</v>
      </c>
      <c r="F26" s="31">
        <f t="shared" si="2"/>
        <v>150037929</v>
      </c>
      <c r="G26" s="31">
        <f t="shared" si="2"/>
        <v>455977755</v>
      </c>
      <c r="H26" s="31">
        <f t="shared" si="2"/>
        <v>43229654</v>
      </c>
      <c r="I26" s="31">
        <f t="shared" si="2"/>
        <v>9940680</v>
      </c>
      <c r="J26" s="31">
        <f t="shared" si="2"/>
        <v>509148089</v>
      </c>
      <c r="K26" s="31">
        <f t="shared" si="2"/>
        <v>8384462</v>
      </c>
      <c r="L26" s="31">
        <f t="shared" si="2"/>
        <v>8334336</v>
      </c>
      <c r="M26" s="31">
        <f t="shared" si="2"/>
        <v>4968756</v>
      </c>
      <c r="N26" s="31">
        <f t="shared" si="2"/>
        <v>21687554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530835643</v>
      </c>
      <c r="X26" s="31">
        <f t="shared" si="2"/>
        <v>75018978</v>
      </c>
      <c r="Y26" s="31">
        <f t="shared" si="2"/>
        <v>455816665</v>
      </c>
      <c r="Z26" s="32">
        <f>+IF(X26&lt;&gt;0,+(Y26/X26)*100,0)</f>
        <v>607.60180577240078</v>
      </c>
      <c r="AA26" s="33">
        <f>+AA13+AA25</f>
        <v>150037929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9138218</v>
      </c>
      <c r="D35" s="18"/>
      <c r="E35" s="19"/>
      <c r="F35" s="20"/>
      <c r="G35" s="20">
        <v>9578043</v>
      </c>
      <c r="H35" s="20">
        <v>8754</v>
      </c>
      <c r="I35" s="20">
        <v>507985</v>
      </c>
      <c r="J35" s="20">
        <v>10094782</v>
      </c>
      <c r="K35" s="20">
        <v>640933</v>
      </c>
      <c r="L35" s="20">
        <v>383384</v>
      </c>
      <c r="M35" s="20">
        <v>422033</v>
      </c>
      <c r="N35" s="20">
        <v>1446350</v>
      </c>
      <c r="O35" s="20"/>
      <c r="P35" s="20"/>
      <c r="Q35" s="20"/>
      <c r="R35" s="20"/>
      <c r="S35" s="20"/>
      <c r="T35" s="20"/>
      <c r="U35" s="20"/>
      <c r="V35" s="20"/>
      <c r="W35" s="20">
        <v>11541132</v>
      </c>
      <c r="X35" s="20"/>
      <c r="Y35" s="20">
        <v>11541132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9138218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9578043</v>
      </c>
      <c r="H37" s="31">
        <f t="shared" si="3"/>
        <v>8754</v>
      </c>
      <c r="I37" s="31">
        <f t="shared" si="3"/>
        <v>507985</v>
      </c>
      <c r="J37" s="31">
        <f t="shared" si="3"/>
        <v>10094782</v>
      </c>
      <c r="K37" s="31">
        <f t="shared" si="3"/>
        <v>640933</v>
      </c>
      <c r="L37" s="31">
        <f t="shared" si="3"/>
        <v>383384</v>
      </c>
      <c r="M37" s="31">
        <f t="shared" si="3"/>
        <v>422033</v>
      </c>
      <c r="N37" s="31">
        <f t="shared" si="3"/>
        <v>1446350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11541132</v>
      </c>
      <c r="X37" s="31">
        <f t="shared" si="3"/>
        <v>0</v>
      </c>
      <c r="Y37" s="31">
        <f t="shared" si="3"/>
        <v>11541132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9138218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9578043</v>
      </c>
      <c r="H44" s="31">
        <f t="shared" si="5"/>
        <v>8754</v>
      </c>
      <c r="I44" s="31">
        <f t="shared" si="5"/>
        <v>507985</v>
      </c>
      <c r="J44" s="31">
        <f t="shared" si="5"/>
        <v>10094782</v>
      </c>
      <c r="K44" s="31">
        <f t="shared" si="5"/>
        <v>640933</v>
      </c>
      <c r="L44" s="31">
        <f t="shared" si="5"/>
        <v>383384</v>
      </c>
      <c r="M44" s="31">
        <f t="shared" si="5"/>
        <v>422033</v>
      </c>
      <c r="N44" s="31">
        <f t="shared" si="5"/>
        <v>1446350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11541132</v>
      </c>
      <c r="X44" s="31">
        <f t="shared" si="5"/>
        <v>0</v>
      </c>
      <c r="Y44" s="31">
        <f t="shared" si="5"/>
        <v>11541132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482692743</v>
      </c>
      <c r="D45" s="42">
        <f t="shared" si="6"/>
        <v>0</v>
      </c>
      <c r="E45" s="43">
        <f t="shared" si="6"/>
        <v>150037929</v>
      </c>
      <c r="F45" s="44">
        <f t="shared" si="6"/>
        <v>150037929</v>
      </c>
      <c r="G45" s="44">
        <f t="shared" si="6"/>
        <v>446399712</v>
      </c>
      <c r="H45" s="44">
        <f t="shared" si="6"/>
        <v>43220900</v>
      </c>
      <c r="I45" s="44">
        <f t="shared" si="6"/>
        <v>9432695</v>
      </c>
      <c r="J45" s="44">
        <f t="shared" si="6"/>
        <v>499053307</v>
      </c>
      <c r="K45" s="44">
        <f t="shared" si="6"/>
        <v>7743529</v>
      </c>
      <c r="L45" s="44">
        <f t="shared" si="6"/>
        <v>7950952</v>
      </c>
      <c r="M45" s="44">
        <f t="shared" si="6"/>
        <v>4546723</v>
      </c>
      <c r="N45" s="44">
        <f t="shared" si="6"/>
        <v>20241204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519294511</v>
      </c>
      <c r="X45" s="44">
        <f t="shared" si="6"/>
        <v>75018978</v>
      </c>
      <c r="Y45" s="44">
        <f t="shared" si="6"/>
        <v>444275533</v>
      </c>
      <c r="Z45" s="45">
        <f>+IF(X45&lt;&gt;0,+(Y45/X45)*100,0)</f>
        <v>592.21752261141182</v>
      </c>
      <c r="AA45" s="46">
        <f>+AA26-AA44</f>
        <v>150037929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172549165</v>
      </c>
      <c r="D47" s="18"/>
      <c r="E47" s="19"/>
      <c r="F47" s="20"/>
      <c r="G47" s="20">
        <v>105467182</v>
      </c>
      <c r="H47" s="20">
        <v>71683283</v>
      </c>
      <c r="I47" s="20">
        <v>-4586102</v>
      </c>
      <c r="J47" s="20">
        <v>172564363</v>
      </c>
      <c r="K47" s="20">
        <v>4492879</v>
      </c>
      <c r="L47" s="20">
        <v>-12071502</v>
      </c>
      <c r="M47" s="20">
        <v>-2265480</v>
      </c>
      <c r="N47" s="20">
        <v>-9844103</v>
      </c>
      <c r="O47" s="20"/>
      <c r="P47" s="20"/>
      <c r="Q47" s="20"/>
      <c r="R47" s="20"/>
      <c r="S47" s="20"/>
      <c r="T47" s="20"/>
      <c r="U47" s="20"/>
      <c r="V47" s="20"/>
      <c r="W47" s="20">
        <v>162720260</v>
      </c>
      <c r="X47" s="20"/>
      <c r="Y47" s="20">
        <v>162720260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172549165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105467182</v>
      </c>
      <c r="H50" s="52">
        <f t="shared" si="7"/>
        <v>71683283</v>
      </c>
      <c r="I50" s="52">
        <f t="shared" si="7"/>
        <v>-4586102</v>
      </c>
      <c r="J50" s="52">
        <f t="shared" si="7"/>
        <v>172564363</v>
      </c>
      <c r="K50" s="52">
        <f t="shared" si="7"/>
        <v>4492879</v>
      </c>
      <c r="L50" s="52">
        <f t="shared" si="7"/>
        <v>-12071502</v>
      </c>
      <c r="M50" s="52">
        <f t="shared" si="7"/>
        <v>-2265480</v>
      </c>
      <c r="N50" s="52">
        <f t="shared" si="7"/>
        <v>-9844103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162720260</v>
      </c>
      <c r="X50" s="52">
        <f t="shared" si="7"/>
        <v>0</v>
      </c>
      <c r="Y50" s="52">
        <f t="shared" si="7"/>
        <v>162720260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377542959</v>
      </c>
      <c r="F6" s="20">
        <v>377542959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188771448</v>
      </c>
      <c r="Y6" s="20">
        <v>-188771448</v>
      </c>
      <c r="Z6" s="21">
        <v>-100</v>
      </c>
      <c r="AA6" s="22">
        <v>377542959</v>
      </c>
    </row>
    <row r="7" spans="1:27" x14ac:dyDescent="0.25">
      <c r="A7" s="23" t="s">
        <v>35</v>
      </c>
      <c r="B7" s="17" t="s">
        <v>32</v>
      </c>
      <c r="C7" s="18">
        <v>248388513</v>
      </c>
      <c r="D7" s="18"/>
      <c r="E7" s="19">
        <v>-1860092</v>
      </c>
      <c r="F7" s="20">
        <v>-1860092</v>
      </c>
      <c r="G7" s="20">
        <v>23561665</v>
      </c>
      <c r="H7" s="20">
        <v>23491116</v>
      </c>
      <c r="I7" s="20">
        <v>23498055</v>
      </c>
      <c r="J7" s="20">
        <v>70550836</v>
      </c>
      <c r="K7" s="20">
        <v>897</v>
      </c>
      <c r="L7" s="20">
        <v>23664115</v>
      </c>
      <c r="M7" s="20">
        <v>23707646</v>
      </c>
      <c r="N7" s="20">
        <v>47372658</v>
      </c>
      <c r="O7" s="20"/>
      <c r="P7" s="20"/>
      <c r="Q7" s="20"/>
      <c r="R7" s="20"/>
      <c r="S7" s="20"/>
      <c r="T7" s="20"/>
      <c r="U7" s="20"/>
      <c r="V7" s="20"/>
      <c r="W7" s="20">
        <v>117923494</v>
      </c>
      <c r="X7" s="20">
        <v>-930042</v>
      </c>
      <c r="Y7" s="20">
        <v>118853536</v>
      </c>
      <c r="Z7" s="21">
        <v>-12779.372974553837</v>
      </c>
      <c r="AA7" s="22">
        <v>-1860092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38960581</v>
      </c>
      <c r="F11" s="20">
        <v>38960581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19480326</v>
      </c>
      <c r="Y11" s="24">
        <v>-19480326</v>
      </c>
      <c r="Z11" s="25">
        <v>-100</v>
      </c>
      <c r="AA11" s="26">
        <v>38960581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248388513</v>
      </c>
      <c r="D13" s="29">
        <f>SUM(D6:D12)</f>
        <v>0</v>
      </c>
      <c r="E13" s="30">
        <f t="shared" si="0"/>
        <v>414643448</v>
      </c>
      <c r="F13" s="31">
        <f t="shared" si="0"/>
        <v>414643448</v>
      </c>
      <c r="G13" s="31">
        <f t="shared" si="0"/>
        <v>23561665</v>
      </c>
      <c r="H13" s="31">
        <f t="shared" si="0"/>
        <v>23491116</v>
      </c>
      <c r="I13" s="31">
        <f t="shared" si="0"/>
        <v>23498055</v>
      </c>
      <c r="J13" s="31">
        <f t="shared" si="0"/>
        <v>70550836</v>
      </c>
      <c r="K13" s="31">
        <f t="shared" si="0"/>
        <v>897</v>
      </c>
      <c r="L13" s="31">
        <f t="shared" si="0"/>
        <v>23664115</v>
      </c>
      <c r="M13" s="31">
        <f t="shared" si="0"/>
        <v>23707646</v>
      </c>
      <c r="N13" s="31">
        <f t="shared" si="0"/>
        <v>47372658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117923494</v>
      </c>
      <c r="X13" s="31">
        <f t="shared" si="0"/>
        <v>207321732</v>
      </c>
      <c r="Y13" s="31">
        <f t="shared" si="0"/>
        <v>-89398238</v>
      </c>
      <c r="Z13" s="32">
        <f>+IF(X13&lt;&gt;0,+(Y13/X13)*100,0)</f>
        <v>-43.120534030653381</v>
      </c>
      <c r="AA13" s="33">
        <f>SUM(AA6:AA12)</f>
        <v>414643448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628084154</v>
      </c>
      <c r="D17" s="18"/>
      <c r="E17" s="19">
        <v>377534966</v>
      </c>
      <c r="F17" s="20">
        <v>377534966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188767488</v>
      </c>
      <c r="Y17" s="24">
        <v>-188767488</v>
      </c>
      <c r="Z17" s="25">
        <v>-100</v>
      </c>
      <c r="AA17" s="26">
        <v>377534966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628084154</v>
      </c>
      <c r="D25" s="29">
        <f t="shared" ref="D25:Y25" si="1">SUM(D15:D24)</f>
        <v>0</v>
      </c>
      <c r="E25" s="35">
        <f t="shared" si="1"/>
        <v>377534966</v>
      </c>
      <c r="F25" s="36">
        <f t="shared" si="1"/>
        <v>377534966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188767488</v>
      </c>
      <c r="Y25" s="36">
        <f t="shared" si="1"/>
        <v>-188767488</v>
      </c>
      <c r="Z25" s="37">
        <f>+IF(X25&lt;&gt;0,+(Y25/X25)*100,0)</f>
        <v>-100</v>
      </c>
      <c r="AA25" s="38">
        <f>SUM(AA15:AA24)</f>
        <v>377534966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876472667</v>
      </c>
      <c r="D26" s="29">
        <f>+D13+D25</f>
        <v>0</v>
      </c>
      <c r="E26" s="30">
        <f t="shared" si="2"/>
        <v>792178414</v>
      </c>
      <c r="F26" s="31">
        <f t="shared" si="2"/>
        <v>792178414</v>
      </c>
      <c r="G26" s="31">
        <f t="shared" si="2"/>
        <v>23561665</v>
      </c>
      <c r="H26" s="31">
        <f t="shared" si="2"/>
        <v>23491116</v>
      </c>
      <c r="I26" s="31">
        <f t="shared" si="2"/>
        <v>23498055</v>
      </c>
      <c r="J26" s="31">
        <f t="shared" si="2"/>
        <v>70550836</v>
      </c>
      <c r="K26" s="31">
        <f t="shared" si="2"/>
        <v>897</v>
      </c>
      <c r="L26" s="31">
        <f t="shared" si="2"/>
        <v>23664115</v>
      </c>
      <c r="M26" s="31">
        <f t="shared" si="2"/>
        <v>23707646</v>
      </c>
      <c r="N26" s="31">
        <f t="shared" si="2"/>
        <v>47372658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117923494</v>
      </c>
      <c r="X26" s="31">
        <f t="shared" si="2"/>
        <v>396089220</v>
      </c>
      <c r="Y26" s="31">
        <f t="shared" si="2"/>
        <v>-278165726</v>
      </c>
      <c r="Z26" s="32">
        <f>+IF(X26&lt;&gt;0,+(Y26/X26)*100,0)</f>
        <v>-70.22804761008139</v>
      </c>
      <c r="AA26" s="33">
        <f>+AA13+AA25</f>
        <v>792178414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15205857</v>
      </c>
      <c r="D32" s="18"/>
      <c r="E32" s="19">
        <v>7200000</v>
      </c>
      <c r="F32" s="20">
        <v>7200000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3600000</v>
      </c>
      <c r="Y32" s="20">
        <v>-3600000</v>
      </c>
      <c r="Z32" s="21">
        <v>-100</v>
      </c>
      <c r="AA32" s="22">
        <v>7200000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15205857</v>
      </c>
      <c r="D37" s="29">
        <f t="shared" ref="D37:Y37" si="3">SUM(D29:D36)</f>
        <v>0</v>
      </c>
      <c r="E37" s="30">
        <f t="shared" si="3"/>
        <v>7200000</v>
      </c>
      <c r="F37" s="31">
        <f t="shared" si="3"/>
        <v>7200000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3600000</v>
      </c>
      <c r="Y37" s="31">
        <f t="shared" si="3"/>
        <v>-3600000</v>
      </c>
      <c r="Z37" s="32">
        <f>+IF(X37&lt;&gt;0,+(Y37/X37)*100,0)</f>
        <v>-100</v>
      </c>
      <c r="AA37" s="33">
        <f>SUM(AA29:AA36)</f>
        <v>7200000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15205857</v>
      </c>
      <c r="D44" s="29">
        <f>+D37+D43</f>
        <v>0</v>
      </c>
      <c r="E44" s="30">
        <f t="shared" si="5"/>
        <v>7200000</v>
      </c>
      <c r="F44" s="31">
        <f t="shared" si="5"/>
        <v>7200000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3600000</v>
      </c>
      <c r="Y44" s="31">
        <f t="shared" si="5"/>
        <v>-3600000</v>
      </c>
      <c r="Z44" s="32">
        <f>+IF(X44&lt;&gt;0,+(Y44/X44)*100,0)</f>
        <v>-100</v>
      </c>
      <c r="AA44" s="33">
        <f>+AA37+AA43</f>
        <v>7200000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861266810</v>
      </c>
      <c r="D45" s="42">
        <f t="shared" si="6"/>
        <v>0</v>
      </c>
      <c r="E45" s="43">
        <f t="shared" si="6"/>
        <v>784978414</v>
      </c>
      <c r="F45" s="44">
        <f t="shared" si="6"/>
        <v>784978414</v>
      </c>
      <c r="G45" s="44">
        <f t="shared" si="6"/>
        <v>23561665</v>
      </c>
      <c r="H45" s="44">
        <f t="shared" si="6"/>
        <v>23491116</v>
      </c>
      <c r="I45" s="44">
        <f t="shared" si="6"/>
        <v>23498055</v>
      </c>
      <c r="J45" s="44">
        <f t="shared" si="6"/>
        <v>70550836</v>
      </c>
      <c r="K45" s="44">
        <f t="shared" si="6"/>
        <v>897</v>
      </c>
      <c r="L45" s="44">
        <f t="shared" si="6"/>
        <v>23664115</v>
      </c>
      <c r="M45" s="44">
        <f t="shared" si="6"/>
        <v>23707646</v>
      </c>
      <c r="N45" s="44">
        <f t="shared" si="6"/>
        <v>47372658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117923494</v>
      </c>
      <c r="X45" s="44">
        <f t="shared" si="6"/>
        <v>392489220</v>
      </c>
      <c r="Y45" s="44">
        <f t="shared" si="6"/>
        <v>-274565726</v>
      </c>
      <c r="Z45" s="45">
        <f>+IF(X45&lt;&gt;0,+(Y45/X45)*100,0)</f>
        <v>-69.954972521283509</v>
      </c>
      <c r="AA45" s="46">
        <f>+AA26-AA44</f>
        <v>784978414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7329940266</v>
      </c>
      <c r="D47" s="18"/>
      <c r="E47" s="19">
        <v>403236507</v>
      </c>
      <c r="F47" s="20">
        <v>403236507</v>
      </c>
      <c r="G47" s="20">
        <v>-560238</v>
      </c>
      <c r="H47" s="20">
        <v>-301305</v>
      </c>
      <c r="I47" s="20">
        <v>-7796</v>
      </c>
      <c r="J47" s="20">
        <v>-869339</v>
      </c>
      <c r="K47" s="20">
        <v>-847957</v>
      </c>
      <c r="L47" s="20">
        <v>-470563</v>
      </c>
      <c r="M47" s="20">
        <v>-65251</v>
      </c>
      <c r="N47" s="20">
        <v>-1383771</v>
      </c>
      <c r="O47" s="20"/>
      <c r="P47" s="20"/>
      <c r="Q47" s="20"/>
      <c r="R47" s="20"/>
      <c r="S47" s="20"/>
      <c r="T47" s="20"/>
      <c r="U47" s="20"/>
      <c r="V47" s="20"/>
      <c r="W47" s="20">
        <v>-2253110</v>
      </c>
      <c r="X47" s="20">
        <v>201618252</v>
      </c>
      <c r="Y47" s="20">
        <v>-203871362</v>
      </c>
      <c r="Z47" s="47">
        <v>-101.11751291247184</v>
      </c>
      <c r="AA47" s="22">
        <v>403236507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7329940266</v>
      </c>
      <c r="D50" s="50">
        <f t="shared" ref="D50:Y50" si="7">SUM(D47:D49)</f>
        <v>0</v>
      </c>
      <c r="E50" s="51">
        <f t="shared" si="7"/>
        <v>403236507</v>
      </c>
      <c r="F50" s="52">
        <f t="shared" si="7"/>
        <v>403236507</v>
      </c>
      <c r="G50" s="52">
        <f t="shared" si="7"/>
        <v>-560238</v>
      </c>
      <c r="H50" s="52">
        <f t="shared" si="7"/>
        <v>-301305</v>
      </c>
      <c r="I50" s="52">
        <f t="shared" si="7"/>
        <v>-7796</v>
      </c>
      <c r="J50" s="52">
        <f t="shared" si="7"/>
        <v>-869339</v>
      </c>
      <c r="K50" s="52">
        <f t="shared" si="7"/>
        <v>-847957</v>
      </c>
      <c r="L50" s="52">
        <f t="shared" si="7"/>
        <v>-470563</v>
      </c>
      <c r="M50" s="52">
        <f t="shared" si="7"/>
        <v>-65251</v>
      </c>
      <c r="N50" s="52">
        <f t="shared" si="7"/>
        <v>-1383771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-2253110</v>
      </c>
      <c r="X50" s="52">
        <f t="shared" si="7"/>
        <v>201618252</v>
      </c>
      <c r="Y50" s="52">
        <f t="shared" si="7"/>
        <v>-203871362</v>
      </c>
      <c r="Z50" s="53">
        <f>+IF(X50&lt;&gt;0,+(Y50/X50)*100,0)</f>
        <v>-101.11751291247184</v>
      </c>
      <c r="AA50" s="54">
        <f>SUM(AA47:AA49)</f>
        <v>403236507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-7552253</v>
      </c>
      <c r="D6" s="18"/>
      <c r="E6" s="19">
        <v>-6725514</v>
      </c>
      <c r="F6" s="20">
        <v>-6725514</v>
      </c>
      <c r="G6" s="20"/>
      <c r="H6" s="20"/>
      <c r="I6" s="20">
        <v>41583</v>
      </c>
      <c r="J6" s="20">
        <v>41583</v>
      </c>
      <c r="K6" s="20">
        <v>55227</v>
      </c>
      <c r="L6" s="20">
        <v>24717</v>
      </c>
      <c r="M6" s="20">
        <v>31912</v>
      </c>
      <c r="N6" s="20">
        <v>111856</v>
      </c>
      <c r="O6" s="20"/>
      <c r="P6" s="20"/>
      <c r="Q6" s="20"/>
      <c r="R6" s="20"/>
      <c r="S6" s="20"/>
      <c r="T6" s="20"/>
      <c r="U6" s="20"/>
      <c r="V6" s="20"/>
      <c r="W6" s="20">
        <v>153439</v>
      </c>
      <c r="X6" s="20">
        <v>-3362730</v>
      </c>
      <c r="Y6" s="20">
        <v>3516169</v>
      </c>
      <c r="Z6" s="21">
        <v>-104.56292952452324</v>
      </c>
      <c r="AA6" s="22">
        <v>-6725514</v>
      </c>
    </row>
    <row r="7" spans="1:27" x14ac:dyDescent="0.25">
      <c r="A7" s="23" t="s">
        <v>35</v>
      </c>
      <c r="B7" s="17" t="s">
        <v>32</v>
      </c>
      <c r="C7" s="18">
        <v>4764801</v>
      </c>
      <c r="D7" s="18"/>
      <c r="E7" s="19">
        <v>5052522</v>
      </c>
      <c r="F7" s="20">
        <v>5052522</v>
      </c>
      <c r="G7" s="20">
        <v>4393398</v>
      </c>
      <c r="H7" s="20">
        <v>371403</v>
      </c>
      <c r="I7" s="20">
        <v>621529</v>
      </c>
      <c r="J7" s="20">
        <v>5386330</v>
      </c>
      <c r="K7" s="20">
        <v>629699</v>
      </c>
      <c r="L7" s="20">
        <v>689038</v>
      </c>
      <c r="M7" s="20">
        <v>643365</v>
      </c>
      <c r="N7" s="20">
        <v>1962102</v>
      </c>
      <c r="O7" s="20"/>
      <c r="P7" s="20"/>
      <c r="Q7" s="20"/>
      <c r="R7" s="20"/>
      <c r="S7" s="20"/>
      <c r="T7" s="20"/>
      <c r="U7" s="20"/>
      <c r="V7" s="20"/>
      <c r="W7" s="20">
        <v>7348432</v>
      </c>
      <c r="X7" s="20">
        <v>4362387</v>
      </c>
      <c r="Y7" s="20">
        <v>2986045</v>
      </c>
      <c r="Z7" s="21">
        <v>68.44979594886928</v>
      </c>
      <c r="AA7" s="22">
        <v>5052522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-2787452</v>
      </c>
      <c r="D13" s="29">
        <f>SUM(D6:D12)</f>
        <v>0</v>
      </c>
      <c r="E13" s="30">
        <f t="shared" si="0"/>
        <v>-1672992</v>
      </c>
      <c r="F13" s="31">
        <f t="shared" si="0"/>
        <v>-1672992</v>
      </c>
      <c r="G13" s="31">
        <f t="shared" si="0"/>
        <v>4393398</v>
      </c>
      <c r="H13" s="31">
        <f t="shared" si="0"/>
        <v>371403</v>
      </c>
      <c r="I13" s="31">
        <f t="shared" si="0"/>
        <v>663112</v>
      </c>
      <c r="J13" s="31">
        <f t="shared" si="0"/>
        <v>5427913</v>
      </c>
      <c r="K13" s="31">
        <f t="shared" si="0"/>
        <v>684926</v>
      </c>
      <c r="L13" s="31">
        <f t="shared" si="0"/>
        <v>713755</v>
      </c>
      <c r="M13" s="31">
        <f t="shared" si="0"/>
        <v>675277</v>
      </c>
      <c r="N13" s="31">
        <f t="shared" si="0"/>
        <v>2073958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7501871</v>
      </c>
      <c r="X13" s="31">
        <f t="shared" si="0"/>
        <v>999657</v>
      </c>
      <c r="Y13" s="31">
        <f t="shared" si="0"/>
        <v>6502214</v>
      </c>
      <c r="Z13" s="32">
        <f>+IF(X13&lt;&gt;0,+(Y13/X13)*100,0)</f>
        <v>650.44450246434531</v>
      </c>
      <c r="AA13" s="33">
        <f>SUM(AA6:AA12)</f>
        <v>-1672992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-12287</v>
      </c>
      <c r="D17" s="18"/>
      <c r="E17" s="19">
        <v>-44729197</v>
      </c>
      <c r="F17" s="20">
        <v>-44729197</v>
      </c>
      <c r="G17" s="24">
        <v>3453196</v>
      </c>
      <c r="H17" s="24">
        <v>-3465484</v>
      </c>
      <c r="I17" s="24"/>
      <c r="J17" s="20">
        <v>-12288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-12288</v>
      </c>
      <c r="X17" s="20">
        <v>-44729197</v>
      </c>
      <c r="Y17" s="24">
        <v>44716909</v>
      </c>
      <c r="Z17" s="25">
        <v>-99.972528011178014</v>
      </c>
      <c r="AA17" s="26">
        <v>-44729197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-12287</v>
      </c>
      <c r="D25" s="29">
        <f t="shared" ref="D25:Y25" si="1">SUM(D15:D24)</f>
        <v>0</v>
      </c>
      <c r="E25" s="35">
        <f t="shared" si="1"/>
        <v>-44729197</v>
      </c>
      <c r="F25" s="36">
        <f t="shared" si="1"/>
        <v>-44729197</v>
      </c>
      <c r="G25" s="36">
        <f t="shared" si="1"/>
        <v>3453196</v>
      </c>
      <c r="H25" s="36">
        <f t="shared" si="1"/>
        <v>-3465484</v>
      </c>
      <c r="I25" s="36">
        <f t="shared" si="1"/>
        <v>0</v>
      </c>
      <c r="J25" s="36">
        <f t="shared" si="1"/>
        <v>-12288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-12288</v>
      </c>
      <c r="X25" s="36">
        <f t="shared" si="1"/>
        <v>-44729197</v>
      </c>
      <c r="Y25" s="36">
        <f t="shared" si="1"/>
        <v>44716909</v>
      </c>
      <c r="Z25" s="37">
        <f>+IF(X25&lt;&gt;0,+(Y25/X25)*100,0)</f>
        <v>-99.972528011178014</v>
      </c>
      <c r="AA25" s="38">
        <f>SUM(AA15:AA24)</f>
        <v>-44729197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-2799739</v>
      </c>
      <c r="D26" s="29">
        <f>+D13+D25</f>
        <v>0</v>
      </c>
      <c r="E26" s="30">
        <f t="shared" si="2"/>
        <v>-46402189</v>
      </c>
      <c r="F26" s="31">
        <f t="shared" si="2"/>
        <v>-46402189</v>
      </c>
      <c r="G26" s="31">
        <f t="shared" si="2"/>
        <v>7846594</v>
      </c>
      <c r="H26" s="31">
        <f t="shared" si="2"/>
        <v>-3094081</v>
      </c>
      <c r="I26" s="31">
        <f t="shared" si="2"/>
        <v>663112</v>
      </c>
      <c r="J26" s="31">
        <f t="shared" si="2"/>
        <v>5415625</v>
      </c>
      <c r="K26" s="31">
        <f t="shared" si="2"/>
        <v>684926</v>
      </c>
      <c r="L26" s="31">
        <f t="shared" si="2"/>
        <v>713755</v>
      </c>
      <c r="M26" s="31">
        <f t="shared" si="2"/>
        <v>675277</v>
      </c>
      <c r="N26" s="31">
        <f t="shared" si="2"/>
        <v>2073958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7489583</v>
      </c>
      <c r="X26" s="31">
        <f t="shared" si="2"/>
        <v>-43729540</v>
      </c>
      <c r="Y26" s="31">
        <f t="shared" si="2"/>
        <v>51219123</v>
      </c>
      <c r="Z26" s="32">
        <f>+IF(X26&lt;&gt;0,+(Y26/X26)*100,0)</f>
        <v>-117.1270564474266</v>
      </c>
      <c r="AA26" s="33">
        <f>+AA13+AA25</f>
        <v>-46402189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-2799739</v>
      </c>
      <c r="D45" s="42">
        <f t="shared" si="6"/>
        <v>0</v>
      </c>
      <c r="E45" s="43">
        <f t="shared" si="6"/>
        <v>-46402189</v>
      </c>
      <c r="F45" s="44">
        <f t="shared" si="6"/>
        <v>-46402189</v>
      </c>
      <c r="G45" s="44">
        <f t="shared" si="6"/>
        <v>7846594</v>
      </c>
      <c r="H45" s="44">
        <f t="shared" si="6"/>
        <v>-3094081</v>
      </c>
      <c r="I45" s="44">
        <f t="shared" si="6"/>
        <v>663112</v>
      </c>
      <c r="J45" s="44">
        <f t="shared" si="6"/>
        <v>5415625</v>
      </c>
      <c r="K45" s="44">
        <f t="shared" si="6"/>
        <v>684926</v>
      </c>
      <c r="L45" s="44">
        <f t="shared" si="6"/>
        <v>713755</v>
      </c>
      <c r="M45" s="44">
        <f t="shared" si="6"/>
        <v>675277</v>
      </c>
      <c r="N45" s="44">
        <f t="shared" si="6"/>
        <v>2073958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7489583</v>
      </c>
      <c r="X45" s="44">
        <f t="shared" si="6"/>
        <v>-43729540</v>
      </c>
      <c r="Y45" s="44">
        <f t="shared" si="6"/>
        <v>51219123</v>
      </c>
      <c r="Z45" s="45">
        <f>+IF(X45&lt;&gt;0,+(Y45/X45)*100,0)</f>
        <v>-117.1270564474266</v>
      </c>
      <c r="AA45" s="46">
        <f>+AA26-AA44</f>
        <v>-46402189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-5345235</v>
      </c>
      <c r="F47" s="20">
        <v>-5345235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-2672586</v>
      </c>
      <c r="Y47" s="20">
        <v>2672586</v>
      </c>
      <c r="Z47" s="47">
        <v>-100</v>
      </c>
      <c r="AA47" s="22">
        <v>-5345235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-5345235</v>
      </c>
      <c r="F50" s="52">
        <f t="shared" si="7"/>
        <v>-5345235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-2672586</v>
      </c>
      <c r="Y50" s="52">
        <f t="shared" si="7"/>
        <v>2672586</v>
      </c>
      <c r="Z50" s="53">
        <f>+IF(X50&lt;&gt;0,+(Y50/X50)*100,0)</f>
        <v>-100</v>
      </c>
      <c r="AA50" s="54">
        <f>SUM(AA47:AA49)</f>
        <v>-5345235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3643582</v>
      </c>
      <c r="D7" s="18"/>
      <c r="E7" s="19">
        <v>5057673</v>
      </c>
      <c r="F7" s="20">
        <v>5057673</v>
      </c>
      <c r="G7" s="20">
        <v>3036062</v>
      </c>
      <c r="H7" s="20">
        <v>1044280</v>
      </c>
      <c r="I7" s="20">
        <v>-3374957</v>
      </c>
      <c r="J7" s="20">
        <v>705385</v>
      </c>
      <c r="K7" s="20">
        <v>3773734</v>
      </c>
      <c r="L7" s="20">
        <v>459942</v>
      </c>
      <c r="M7" s="20">
        <v>-1728718</v>
      </c>
      <c r="N7" s="20">
        <v>2504958</v>
      </c>
      <c r="O7" s="20"/>
      <c r="P7" s="20"/>
      <c r="Q7" s="20"/>
      <c r="R7" s="20"/>
      <c r="S7" s="20"/>
      <c r="T7" s="20"/>
      <c r="U7" s="20"/>
      <c r="V7" s="20"/>
      <c r="W7" s="20">
        <v>3210343</v>
      </c>
      <c r="X7" s="20">
        <v>2528856</v>
      </c>
      <c r="Y7" s="20">
        <v>681487</v>
      </c>
      <c r="Z7" s="21">
        <v>26.948430436529403</v>
      </c>
      <c r="AA7" s="22">
        <v>5057673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3643582</v>
      </c>
      <c r="D13" s="29">
        <f>SUM(D6:D12)</f>
        <v>0</v>
      </c>
      <c r="E13" s="30">
        <f t="shared" si="0"/>
        <v>5057673</v>
      </c>
      <c r="F13" s="31">
        <f t="shared" si="0"/>
        <v>5057673</v>
      </c>
      <c r="G13" s="31">
        <f t="shared" si="0"/>
        <v>3036062</v>
      </c>
      <c r="H13" s="31">
        <f t="shared" si="0"/>
        <v>1044280</v>
      </c>
      <c r="I13" s="31">
        <f t="shared" si="0"/>
        <v>-3374957</v>
      </c>
      <c r="J13" s="31">
        <f t="shared" si="0"/>
        <v>705385</v>
      </c>
      <c r="K13" s="31">
        <f t="shared" si="0"/>
        <v>3773734</v>
      </c>
      <c r="L13" s="31">
        <f t="shared" si="0"/>
        <v>459942</v>
      </c>
      <c r="M13" s="31">
        <f t="shared" si="0"/>
        <v>-1728718</v>
      </c>
      <c r="N13" s="31">
        <f t="shared" si="0"/>
        <v>2504958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3210343</v>
      </c>
      <c r="X13" s="31">
        <f t="shared" si="0"/>
        <v>2528856</v>
      </c>
      <c r="Y13" s="31">
        <f t="shared" si="0"/>
        <v>681487</v>
      </c>
      <c r="Z13" s="32">
        <f>+IF(X13&lt;&gt;0,+(Y13/X13)*100,0)</f>
        <v>26.948430436529403</v>
      </c>
      <c r="AA13" s="33">
        <f>SUM(AA6:AA12)</f>
        <v>5057673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155248842</v>
      </c>
      <c r="D17" s="18"/>
      <c r="E17" s="19">
        <v>201947692</v>
      </c>
      <c r="F17" s="20">
        <v>201947692</v>
      </c>
      <c r="G17" s="24">
        <v>162642994</v>
      </c>
      <c r="H17" s="24">
        <v>-6112837</v>
      </c>
      <c r="I17" s="24">
        <v>-153482759</v>
      </c>
      <c r="J17" s="20">
        <v>3047398</v>
      </c>
      <c r="K17" s="24">
        <v>160505414</v>
      </c>
      <c r="L17" s="24">
        <v>-178727</v>
      </c>
      <c r="M17" s="20">
        <v>5876183</v>
      </c>
      <c r="N17" s="24">
        <v>166202870</v>
      </c>
      <c r="O17" s="24"/>
      <c r="P17" s="24"/>
      <c r="Q17" s="20"/>
      <c r="R17" s="24"/>
      <c r="S17" s="24"/>
      <c r="T17" s="20"/>
      <c r="U17" s="24"/>
      <c r="V17" s="24"/>
      <c r="W17" s="24">
        <v>169250268</v>
      </c>
      <c r="X17" s="20">
        <v>100973862</v>
      </c>
      <c r="Y17" s="24">
        <v>68276406</v>
      </c>
      <c r="Z17" s="25">
        <v>67.617900957378453</v>
      </c>
      <c r="AA17" s="26">
        <v>201947692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155248842</v>
      </c>
      <c r="D25" s="29">
        <f t="shared" ref="D25:Y25" si="1">SUM(D15:D24)</f>
        <v>0</v>
      </c>
      <c r="E25" s="35">
        <f t="shared" si="1"/>
        <v>201947692</v>
      </c>
      <c r="F25" s="36">
        <f t="shared" si="1"/>
        <v>201947692</v>
      </c>
      <c r="G25" s="36">
        <f t="shared" si="1"/>
        <v>162642994</v>
      </c>
      <c r="H25" s="36">
        <f t="shared" si="1"/>
        <v>-6112837</v>
      </c>
      <c r="I25" s="36">
        <f t="shared" si="1"/>
        <v>-153482759</v>
      </c>
      <c r="J25" s="36">
        <f t="shared" si="1"/>
        <v>3047398</v>
      </c>
      <c r="K25" s="36">
        <f t="shared" si="1"/>
        <v>160505414</v>
      </c>
      <c r="L25" s="36">
        <f t="shared" si="1"/>
        <v>-178727</v>
      </c>
      <c r="M25" s="36">
        <f t="shared" si="1"/>
        <v>5876183</v>
      </c>
      <c r="N25" s="36">
        <f t="shared" si="1"/>
        <v>166202870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169250268</v>
      </c>
      <c r="X25" s="36">
        <f t="shared" si="1"/>
        <v>100973862</v>
      </c>
      <c r="Y25" s="36">
        <f t="shared" si="1"/>
        <v>68276406</v>
      </c>
      <c r="Z25" s="37">
        <f>+IF(X25&lt;&gt;0,+(Y25/X25)*100,0)</f>
        <v>67.617900957378453</v>
      </c>
      <c r="AA25" s="38">
        <f>SUM(AA15:AA24)</f>
        <v>201947692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158892424</v>
      </c>
      <c r="D26" s="29">
        <f>+D13+D25</f>
        <v>0</v>
      </c>
      <c r="E26" s="30">
        <f t="shared" si="2"/>
        <v>207005365</v>
      </c>
      <c r="F26" s="31">
        <f t="shared" si="2"/>
        <v>207005365</v>
      </c>
      <c r="G26" s="31">
        <f t="shared" si="2"/>
        <v>165679056</v>
      </c>
      <c r="H26" s="31">
        <f t="shared" si="2"/>
        <v>-5068557</v>
      </c>
      <c r="I26" s="31">
        <f t="shared" si="2"/>
        <v>-156857716</v>
      </c>
      <c r="J26" s="31">
        <f t="shared" si="2"/>
        <v>3752783</v>
      </c>
      <c r="K26" s="31">
        <f t="shared" si="2"/>
        <v>164279148</v>
      </c>
      <c r="L26" s="31">
        <f t="shared" si="2"/>
        <v>281215</v>
      </c>
      <c r="M26" s="31">
        <f t="shared" si="2"/>
        <v>4147465</v>
      </c>
      <c r="N26" s="31">
        <f t="shared" si="2"/>
        <v>168707828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172460611</v>
      </c>
      <c r="X26" s="31">
        <f t="shared" si="2"/>
        <v>103502718</v>
      </c>
      <c r="Y26" s="31">
        <f t="shared" si="2"/>
        <v>68957893</v>
      </c>
      <c r="Z26" s="32">
        <f>+IF(X26&lt;&gt;0,+(Y26/X26)*100,0)</f>
        <v>66.624233964561199</v>
      </c>
      <c r="AA26" s="33">
        <f>+AA13+AA25</f>
        <v>207005365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-87770713</v>
      </c>
      <c r="D33" s="18"/>
      <c r="E33" s="19"/>
      <c r="F33" s="20"/>
      <c r="G33" s="20">
        <v>-87770713</v>
      </c>
      <c r="H33" s="20"/>
      <c r="I33" s="20">
        <v>87770713</v>
      </c>
      <c r="J33" s="20"/>
      <c r="K33" s="20">
        <v>-87770713</v>
      </c>
      <c r="L33" s="20"/>
      <c r="M33" s="20"/>
      <c r="N33" s="20">
        <v>-87770713</v>
      </c>
      <c r="O33" s="20"/>
      <c r="P33" s="20"/>
      <c r="Q33" s="20"/>
      <c r="R33" s="20"/>
      <c r="S33" s="20"/>
      <c r="T33" s="20"/>
      <c r="U33" s="20"/>
      <c r="V33" s="20"/>
      <c r="W33" s="20">
        <v>-87770713</v>
      </c>
      <c r="X33" s="20"/>
      <c r="Y33" s="20">
        <v>-87770713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2232098</v>
      </c>
      <c r="D35" s="18"/>
      <c r="E35" s="19"/>
      <c r="F35" s="20"/>
      <c r="G35" s="20">
        <v>2262840</v>
      </c>
      <c r="H35" s="20">
        <v>40713</v>
      </c>
      <c r="I35" s="20">
        <v>-2203079</v>
      </c>
      <c r="J35" s="20">
        <v>100474</v>
      </c>
      <c r="K35" s="20">
        <v>2242870</v>
      </c>
      <c r="L35" s="20">
        <v>53642</v>
      </c>
      <c r="M35" s="20">
        <v>5154</v>
      </c>
      <c r="N35" s="20">
        <v>2301666</v>
      </c>
      <c r="O35" s="20"/>
      <c r="P35" s="20"/>
      <c r="Q35" s="20"/>
      <c r="R35" s="20"/>
      <c r="S35" s="20"/>
      <c r="T35" s="20"/>
      <c r="U35" s="20"/>
      <c r="V35" s="20"/>
      <c r="W35" s="20">
        <v>2402140</v>
      </c>
      <c r="X35" s="20"/>
      <c r="Y35" s="20">
        <v>2402140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-85538615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-85507873</v>
      </c>
      <c r="H37" s="31">
        <f t="shared" si="3"/>
        <v>40713</v>
      </c>
      <c r="I37" s="31">
        <f t="shared" si="3"/>
        <v>85567634</v>
      </c>
      <c r="J37" s="31">
        <f t="shared" si="3"/>
        <v>100474</v>
      </c>
      <c r="K37" s="31">
        <f t="shared" si="3"/>
        <v>-85527843</v>
      </c>
      <c r="L37" s="31">
        <f t="shared" si="3"/>
        <v>53642</v>
      </c>
      <c r="M37" s="31">
        <f t="shared" si="3"/>
        <v>5154</v>
      </c>
      <c r="N37" s="31">
        <f t="shared" si="3"/>
        <v>-85469047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-85368573</v>
      </c>
      <c r="X37" s="31">
        <f t="shared" si="3"/>
        <v>0</v>
      </c>
      <c r="Y37" s="31">
        <f t="shared" si="3"/>
        <v>-85368573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-85538615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-85507873</v>
      </c>
      <c r="H44" s="31">
        <f t="shared" si="5"/>
        <v>40713</v>
      </c>
      <c r="I44" s="31">
        <f t="shared" si="5"/>
        <v>85567634</v>
      </c>
      <c r="J44" s="31">
        <f t="shared" si="5"/>
        <v>100474</v>
      </c>
      <c r="K44" s="31">
        <f t="shared" si="5"/>
        <v>-85527843</v>
      </c>
      <c r="L44" s="31">
        <f t="shared" si="5"/>
        <v>53642</v>
      </c>
      <c r="M44" s="31">
        <f t="shared" si="5"/>
        <v>5154</v>
      </c>
      <c r="N44" s="31">
        <f t="shared" si="5"/>
        <v>-85469047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-85368573</v>
      </c>
      <c r="X44" s="31">
        <f t="shared" si="5"/>
        <v>0</v>
      </c>
      <c r="Y44" s="31">
        <f t="shared" si="5"/>
        <v>-85368573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244431039</v>
      </c>
      <c r="D45" s="42">
        <f t="shared" si="6"/>
        <v>0</v>
      </c>
      <c r="E45" s="43">
        <f t="shared" si="6"/>
        <v>207005365</v>
      </c>
      <c r="F45" s="44">
        <f t="shared" si="6"/>
        <v>207005365</v>
      </c>
      <c r="G45" s="44">
        <f t="shared" si="6"/>
        <v>251186929</v>
      </c>
      <c r="H45" s="44">
        <f t="shared" si="6"/>
        <v>-5109270</v>
      </c>
      <c r="I45" s="44">
        <f t="shared" si="6"/>
        <v>-242425350</v>
      </c>
      <c r="J45" s="44">
        <f t="shared" si="6"/>
        <v>3652309</v>
      </c>
      <c r="K45" s="44">
        <f t="shared" si="6"/>
        <v>249806991</v>
      </c>
      <c r="L45" s="44">
        <f t="shared" si="6"/>
        <v>227573</v>
      </c>
      <c r="M45" s="44">
        <f t="shared" si="6"/>
        <v>4142311</v>
      </c>
      <c r="N45" s="44">
        <f t="shared" si="6"/>
        <v>254176875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257829184</v>
      </c>
      <c r="X45" s="44">
        <f t="shared" si="6"/>
        <v>103502718</v>
      </c>
      <c r="Y45" s="44">
        <f t="shared" si="6"/>
        <v>154326466</v>
      </c>
      <c r="Z45" s="45">
        <f>+IF(X45&lt;&gt;0,+(Y45/X45)*100,0)</f>
        <v>149.10378102341235</v>
      </c>
      <c r="AA45" s="46">
        <f>+AA26-AA44</f>
        <v>207005365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-64183116</v>
      </c>
      <c r="D47" s="18"/>
      <c r="E47" s="19"/>
      <c r="F47" s="20"/>
      <c r="G47" s="20">
        <v>-65078218</v>
      </c>
      <c r="H47" s="20">
        <v>-8871476</v>
      </c>
      <c r="I47" s="20">
        <v>70565268</v>
      </c>
      <c r="J47" s="20">
        <v>-3384426</v>
      </c>
      <c r="K47" s="20">
        <v>-73459252</v>
      </c>
      <c r="L47" s="20">
        <v>-1126126</v>
      </c>
      <c r="M47" s="20">
        <v>24328143</v>
      </c>
      <c r="N47" s="20">
        <v>-50257235</v>
      </c>
      <c r="O47" s="20"/>
      <c r="P47" s="20"/>
      <c r="Q47" s="20"/>
      <c r="R47" s="20"/>
      <c r="S47" s="20"/>
      <c r="T47" s="20"/>
      <c r="U47" s="20"/>
      <c r="V47" s="20"/>
      <c r="W47" s="20">
        <v>-53641661</v>
      </c>
      <c r="X47" s="20"/>
      <c r="Y47" s="20">
        <v>-53641661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-64183116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-65078218</v>
      </c>
      <c r="H50" s="52">
        <f t="shared" si="7"/>
        <v>-8871476</v>
      </c>
      <c r="I50" s="52">
        <f t="shared" si="7"/>
        <v>70565268</v>
      </c>
      <c r="J50" s="52">
        <f t="shared" si="7"/>
        <v>-3384426</v>
      </c>
      <c r="K50" s="52">
        <f t="shared" si="7"/>
        <v>-73459252</v>
      </c>
      <c r="L50" s="52">
        <f t="shared" si="7"/>
        <v>-1126126</v>
      </c>
      <c r="M50" s="52">
        <f t="shared" si="7"/>
        <v>24328143</v>
      </c>
      <c r="N50" s="52">
        <f t="shared" si="7"/>
        <v>-50257235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-53641661</v>
      </c>
      <c r="X50" s="52">
        <f t="shared" si="7"/>
        <v>0</v>
      </c>
      <c r="Y50" s="52">
        <f t="shared" si="7"/>
        <v>-53641661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10450000</v>
      </c>
      <c r="F17" s="20">
        <v>10450000</v>
      </c>
      <c r="G17" s="24"/>
      <c r="H17" s="24">
        <v>4589525</v>
      </c>
      <c r="I17" s="24">
        <v>915428</v>
      </c>
      <c r="J17" s="20">
        <v>5504953</v>
      </c>
      <c r="K17" s="24">
        <v>3825685</v>
      </c>
      <c r="L17" s="24">
        <v>3258928</v>
      </c>
      <c r="M17" s="20">
        <v>1882966</v>
      </c>
      <c r="N17" s="24">
        <v>8967579</v>
      </c>
      <c r="O17" s="24"/>
      <c r="P17" s="24"/>
      <c r="Q17" s="20"/>
      <c r="R17" s="24"/>
      <c r="S17" s="24"/>
      <c r="T17" s="20"/>
      <c r="U17" s="24"/>
      <c r="V17" s="24"/>
      <c r="W17" s="24">
        <v>14472532</v>
      </c>
      <c r="X17" s="20">
        <v>5224998</v>
      </c>
      <c r="Y17" s="24">
        <v>9247534</v>
      </c>
      <c r="Z17" s="25">
        <v>176.98636439669451</v>
      </c>
      <c r="AA17" s="26">
        <v>10450000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10450000</v>
      </c>
      <c r="F25" s="36">
        <f t="shared" si="1"/>
        <v>10450000</v>
      </c>
      <c r="G25" s="36">
        <f t="shared" si="1"/>
        <v>0</v>
      </c>
      <c r="H25" s="36">
        <f t="shared" si="1"/>
        <v>4589525</v>
      </c>
      <c r="I25" s="36">
        <f t="shared" si="1"/>
        <v>915428</v>
      </c>
      <c r="J25" s="36">
        <f t="shared" si="1"/>
        <v>5504953</v>
      </c>
      <c r="K25" s="36">
        <f t="shared" si="1"/>
        <v>3825685</v>
      </c>
      <c r="L25" s="36">
        <f t="shared" si="1"/>
        <v>3258928</v>
      </c>
      <c r="M25" s="36">
        <f t="shared" si="1"/>
        <v>1882966</v>
      </c>
      <c r="N25" s="36">
        <f t="shared" si="1"/>
        <v>8967579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14472532</v>
      </c>
      <c r="X25" s="36">
        <f t="shared" si="1"/>
        <v>5224998</v>
      </c>
      <c r="Y25" s="36">
        <f t="shared" si="1"/>
        <v>9247534</v>
      </c>
      <c r="Z25" s="37">
        <f>+IF(X25&lt;&gt;0,+(Y25/X25)*100,0)</f>
        <v>176.98636439669451</v>
      </c>
      <c r="AA25" s="38">
        <f>SUM(AA15:AA24)</f>
        <v>10450000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10450000</v>
      </c>
      <c r="F26" s="31">
        <f t="shared" si="2"/>
        <v>10450000</v>
      </c>
      <c r="G26" s="31">
        <f t="shared" si="2"/>
        <v>0</v>
      </c>
      <c r="H26" s="31">
        <f t="shared" si="2"/>
        <v>4589525</v>
      </c>
      <c r="I26" s="31">
        <f t="shared" si="2"/>
        <v>915428</v>
      </c>
      <c r="J26" s="31">
        <f t="shared" si="2"/>
        <v>5504953</v>
      </c>
      <c r="K26" s="31">
        <f t="shared" si="2"/>
        <v>3825685</v>
      </c>
      <c r="L26" s="31">
        <f t="shared" si="2"/>
        <v>3258928</v>
      </c>
      <c r="M26" s="31">
        <f t="shared" si="2"/>
        <v>1882966</v>
      </c>
      <c r="N26" s="31">
        <f t="shared" si="2"/>
        <v>8967579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14472532</v>
      </c>
      <c r="X26" s="31">
        <f t="shared" si="2"/>
        <v>5224998</v>
      </c>
      <c r="Y26" s="31">
        <f t="shared" si="2"/>
        <v>9247534</v>
      </c>
      <c r="Z26" s="32">
        <f>+IF(X26&lt;&gt;0,+(Y26/X26)*100,0)</f>
        <v>176.98636439669451</v>
      </c>
      <c r="AA26" s="33">
        <f>+AA13+AA25</f>
        <v>10450000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10450000</v>
      </c>
      <c r="F45" s="44">
        <f t="shared" si="6"/>
        <v>10450000</v>
      </c>
      <c r="G45" s="44">
        <f t="shared" si="6"/>
        <v>0</v>
      </c>
      <c r="H45" s="44">
        <f t="shared" si="6"/>
        <v>4589525</v>
      </c>
      <c r="I45" s="44">
        <f t="shared" si="6"/>
        <v>915428</v>
      </c>
      <c r="J45" s="44">
        <f t="shared" si="6"/>
        <v>5504953</v>
      </c>
      <c r="K45" s="44">
        <f t="shared" si="6"/>
        <v>3825685</v>
      </c>
      <c r="L45" s="44">
        <f t="shared" si="6"/>
        <v>3258928</v>
      </c>
      <c r="M45" s="44">
        <f t="shared" si="6"/>
        <v>1882966</v>
      </c>
      <c r="N45" s="44">
        <f t="shared" si="6"/>
        <v>8967579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14472532</v>
      </c>
      <c r="X45" s="44">
        <f t="shared" si="6"/>
        <v>5224998</v>
      </c>
      <c r="Y45" s="44">
        <f t="shared" si="6"/>
        <v>9247534</v>
      </c>
      <c r="Z45" s="45">
        <f>+IF(X45&lt;&gt;0,+(Y45/X45)*100,0)</f>
        <v>176.98636439669451</v>
      </c>
      <c r="AA45" s="46">
        <f>+AA26-AA44</f>
        <v>10450000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618508</v>
      </c>
      <c r="D7" s="18"/>
      <c r="E7" s="19">
        <v>5742509</v>
      </c>
      <c r="F7" s="20">
        <v>5742509</v>
      </c>
      <c r="G7" s="20">
        <v>31651272</v>
      </c>
      <c r="H7" s="20">
        <v>-33941546</v>
      </c>
      <c r="I7" s="20">
        <v>1995393</v>
      </c>
      <c r="J7" s="20">
        <v>-294881</v>
      </c>
      <c r="K7" s="20">
        <v>1808888</v>
      </c>
      <c r="L7" s="20">
        <v>9013712</v>
      </c>
      <c r="M7" s="20">
        <v>2172831</v>
      </c>
      <c r="N7" s="20">
        <v>12995431</v>
      </c>
      <c r="O7" s="20"/>
      <c r="P7" s="20"/>
      <c r="Q7" s="20"/>
      <c r="R7" s="20"/>
      <c r="S7" s="20"/>
      <c r="T7" s="20"/>
      <c r="U7" s="20"/>
      <c r="V7" s="20"/>
      <c r="W7" s="20">
        <v>12700550</v>
      </c>
      <c r="X7" s="20">
        <v>2871270</v>
      </c>
      <c r="Y7" s="20">
        <v>9829280</v>
      </c>
      <c r="Z7" s="21">
        <v>342.33213874000006</v>
      </c>
      <c r="AA7" s="22">
        <v>5742509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618508</v>
      </c>
      <c r="D13" s="29">
        <f>SUM(D6:D12)</f>
        <v>0</v>
      </c>
      <c r="E13" s="30">
        <f t="shared" si="0"/>
        <v>5742509</v>
      </c>
      <c r="F13" s="31">
        <f t="shared" si="0"/>
        <v>5742509</v>
      </c>
      <c r="G13" s="31">
        <f t="shared" si="0"/>
        <v>31651272</v>
      </c>
      <c r="H13" s="31">
        <f t="shared" si="0"/>
        <v>-33941546</v>
      </c>
      <c r="I13" s="31">
        <f t="shared" si="0"/>
        <v>1995393</v>
      </c>
      <c r="J13" s="31">
        <f t="shared" si="0"/>
        <v>-294881</v>
      </c>
      <c r="K13" s="31">
        <f t="shared" si="0"/>
        <v>1808888</v>
      </c>
      <c r="L13" s="31">
        <f t="shared" si="0"/>
        <v>9013712</v>
      </c>
      <c r="M13" s="31">
        <f t="shared" si="0"/>
        <v>2172831</v>
      </c>
      <c r="N13" s="31">
        <f t="shared" si="0"/>
        <v>12995431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12700550</v>
      </c>
      <c r="X13" s="31">
        <f t="shared" si="0"/>
        <v>2871270</v>
      </c>
      <c r="Y13" s="31">
        <f t="shared" si="0"/>
        <v>9829280</v>
      </c>
      <c r="Z13" s="32">
        <f>+IF(X13&lt;&gt;0,+(Y13/X13)*100,0)</f>
        <v>342.33213874000006</v>
      </c>
      <c r="AA13" s="33">
        <f>SUM(AA6:AA12)</f>
        <v>5742509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54970695</v>
      </c>
      <c r="D17" s="18"/>
      <c r="E17" s="19">
        <v>27604004</v>
      </c>
      <c r="F17" s="20">
        <v>27604004</v>
      </c>
      <c r="G17" s="24">
        <v>54846291</v>
      </c>
      <c r="H17" s="24">
        <v>-34092362</v>
      </c>
      <c r="I17" s="24"/>
      <c r="J17" s="20">
        <v>20753929</v>
      </c>
      <c r="K17" s="24"/>
      <c r="L17" s="24">
        <v>40364317</v>
      </c>
      <c r="M17" s="20">
        <v>5795585</v>
      </c>
      <c r="N17" s="24">
        <v>46159902</v>
      </c>
      <c r="O17" s="24"/>
      <c r="P17" s="24"/>
      <c r="Q17" s="20"/>
      <c r="R17" s="24"/>
      <c r="S17" s="24"/>
      <c r="T17" s="20"/>
      <c r="U17" s="24"/>
      <c r="V17" s="24"/>
      <c r="W17" s="24">
        <v>66913831</v>
      </c>
      <c r="X17" s="20">
        <v>13802022</v>
      </c>
      <c r="Y17" s="24">
        <v>53111809</v>
      </c>
      <c r="Z17" s="25">
        <v>384.81179786555913</v>
      </c>
      <c r="AA17" s="26">
        <v>27604004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54970695</v>
      </c>
      <c r="D25" s="29">
        <f t="shared" ref="D25:Y25" si="1">SUM(D15:D24)</f>
        <v>0</v>
      </c>
      <c r="E25" s="35">
        <f t="shared" si="1"/>
        <v>27604004</v>
      </c>
      <c r="F25" s="36">
        <f t="shared" si="1"/>
        <v>27604004</v>
      </c>
      <c r="G25" s="36">
        <f t="shared" si="1"/>
        <v>54846291</v>
      </c>
      <c r="H25" s="36">
        <f t="shared" si="1"/>
        <v>-34092362</v>
      </c>
      <c r="I25" s="36">
        <f t="shared" si="1"/>
        <v>0</v>
      </c>
      <c r="J25" s="36">
        <f t="shared" si="1"/>
        <v>20753929</v>
      </c>
      <c r="K25" s="36">
        <f t="shared" si="1"/>
        <v>0</v>
      </c>
      <c r="L25" s="36">
        <f t="shared" si="1"/>
        <v>40364317</v>
      </c>
      <c r="M25" s="36">
        <f t="shared" si="1"/>
        <v>5795585</v>
      </c>
      <c r="N25" s="36">
        <f t="shared" si="1"/>
        <v>46159902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66913831</v>
      </c>
      <c r="X25" s="36">
        <f t="shared" si="1"/>
        <v>13802022</v>
      </c>
      <c r="Y25" s="36">
        <f t="shared" si="1"/>
        <v>53111809</v>
      </c>
      <c r="Z25" s="37">
        <f>+IF(X25&lt;&gt;0,+(Y25/X25)*100,0)</f>
        <v>384.81179786555913</v>
      </c>
      <c r="AA25" s="38">
        <f>SUM(AA15:AA24)</f>
        <v>27604004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55589203</v>
      </c>
      <c r="D26" s="29">
        <f>+D13+D25</f>
        <v>0</v>
      </c>
      <c r="E26" s="30">
        <f t="shared" si="2"/>
        <v>33346513</v>
      </c>
      <c r="F26" s="31">
        <f t="shared" si="2"/>
        <v>33346513</v>
      </c>
      <c r="G26" s="31">
        <f t="shared" si="2"/>
        <v>86497563</v>
      </c>
      <c r="H26" s="31">
        <f t="shared" si="2"/>
        <v>-68033908</v>
      </c>
      <c r="I26" s="31">
        <f t="shared" si="2"/>
        <v>1995393</v>
      </c>
      <c r="J26" s="31">
        <f t="shared" si="2"/>
        <v>20459048</v>
      </c>
      <c r="K26" s="31">
        <f t="shared" si="2"/>
        <v>1808888</v>
      </c>
      <c r="L26" s="31">
        <f t="shared" si="2"/>
        <v>49378029</v>
      </c>
      <c r="M26" s="31">
        <f t="shared" si="2"/>
        <v>7968416</v>
      </c>
      <c r="N26" s="31">
        <f t="shared" si="2"/>
        <v>59155333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79614381</v>
      </c>
      <c r="X26" s="31">
        <f t="shared" si="2"/>
        <v>16673292</v>
      </c>
      <c r="Y26" s="31">
        <f t="shared" si="2"/>
        <v>62941089</v>
      </c>
      <c r="Z26" s="32">
        <f>+IF(X26&lt;&gt;0,+(Y26/X26)*100,0)</f>
        <v>377.49647160260855</v>
      </c>
      <c r="AA26" s="33">
        <f>+AA13+AA25</f>
        <v>33346513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-6</v>
      </c>
      <c r="Y33" s="20">
        <v>6</v>
      </c>
      <c r="Z33" s="21">
        <v>-100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7336380</v>
      </c>
      <c r="D35" s="18"/>
      <c r="E35" s="19">
        <v>1487369</v>
      </c>
      <c r="F35" s="20">
        <v>1487369</v>
      </c>
      <c r="G35" s="20">
        <v>7606853</v>
      </c>
      <c r="H35" s="20">
        <v>-4353473</v>
      </c>
      <c r="I35" s="20">
        <v>260163</v>
      </c>
      <c r="J35" s="20">
        <v>3513543</v>
      </c>
      <c r="K35" s="20">
        <v>235862</v>
      </c>
      <c r="L35" s="20">
        <v>4878981</v>
      </c>
      <c r="M35" s="20">
        <v>283249</v>
      </c>
      <c r="N35" s="20">
        <v>5398092</v>
      </c>
      <c r="O35" s="20"/>
      <c r="P35" s="20"/>
      <c r="Q35" s="20"/>
      <c r="R35" s="20"/>
      <c r="S35" s="20"/>
      <c r="T35" s="20"/>
      <c r="U35" s="20"/>
      <c r="V35" s="20"/>
      <c r="W35" s="20">
        <v>8911635</v>
      </c>
      <c r="X35" s="20">
        <v>743682</v>
      </c>
      <c r="Y35" s="20">
        <v>8167953</v>
      </c>
      <c r="Z35" s="21">
        <v>1098.3125852178753</v>
      </c>
      <c r="AA35" s="22">
        <v>1487369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7336380</v>
      </c>
      <c r="D37" s="29">
        <f t="shared" ref="D37:Y37" si="3">SUM(D29:D36)</f>
        <v>0</v>
      </c>
      <c r="E37" s="30">
        <f t="shared" si="3"/>
        <v>1487369</v>
      </c>
      <c r="F37" s="31">
        <f t="shared" si="3"/>
        <v>1487369</v>
      </c>
      <c r="G37" s="31">
        <f t="shared" si="3"/>
        <v>7606853</v>
      </c>
      <c r="H37" s="31">
        <f t="shared" si="3"/>
        <v>-4353473</v>
      </c>
      <c r="I37" s="31">
        <f t="shared" si="3"/>
        <v>260163</v>
      </c>
      <c r="J37" s="31">
        <f t="shared" si="3"/>
        <v>3513543</v>
      </c>
      <c r="K37" s="31">
        <f t="shared" si="3"/>
        <v>235862</v>
      </c>
      <c r="L37" s="31">
        <f t="shared" si="3"/>
        <v>4878981</v>
      </c>
      <c r="M37" s="31">
        <f t="shared" si="3"/>
        <v>283249</v>
      </c>
      <c r="N37" s="31">
        <f t="shared" si="3"/>
        <v>5398092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8911635</v>
      </c>
      <c r="X37" s="31">
        <f t="shared" si="3"/>
        <v>743676</v>
      </c>
      <c r="Y37" s="31">
        <f t="shared" si="3"/>
        <v>8167959</v>
      </c>
      <c r="Z37" s="32">
        <f>+IF(X37&lt;&gt;0,+(Y37/X37)*100,0)</f>
        <v>1098.3222532393138</v>
      </c>
      <c r="AA37" s="33">
        <f>SUM(AA29:AA36)</f>
        <v>1487369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7336380</v>
      </c>
      <c r="D44" s="29">
        <f>+D37+D43</f>
        <v>0</v>
      </c>
      <c r="E44" s="30">
        <f t="shared" si="5"/>
        <v>1487369</v>
      </c>
      <c r="F44" s="31">
        <f t="shared" si="5"/>
        <v>1487369</v>
      </c>
      <c r="G44" s="31">
        <f t="shared" si="5"/>
        <v>7606853</v>
      </c>
      <c r="H44" s="31">
        <f t="shared" si="5"/>
        <v>-4353473</v>
      </c>
      <c r="I44" s="31">
        <f t="shared" si="5"/>
        <v>260163</v>
      </c>
      <c r="J44" s="31">
        <f t="shared" si="5"/>
        <v>3513543</v>
      </c>
      <c r="K44" s="31">
        <f t="shared" si="5"/>
        <v>235862</v>
      </c>
      <c r="L44" s="31">
        <f t="shared" si="5"/>
        <v>4878981</v>
      </c>
      <c r="M44" s="31">
        <f t="shared" si="5"/>
        <v>283249</v>
      </c>
      <c r="N44" s="31">
        <f t="shared" si="5"/>
        <v>5398092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8911635</v>
      </c>
      <c r="X44" s="31">
        <f t="shared" si="5"/>
        <v>743676</v>
      </c>
      <c r="Y44" s="31">
        <f t="shared" si="5"/>
        <v>8167959</v>
      </c>
      <c r="Z44" s="32">
        <f>+IF(X44&lt;&gt;0,+(Y44/X44)*100,0)</f>
        <v>1098.3222532393138</v>
      </c>
      <c r="AA44" s="33">
        <f>+AA37+AA43</f>
        <v>1487369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48252823</v>
      </c>
      <c r="D45" s="42">
        <f t="shared" si="6"/>
        <v>0</v>
      </c>
      <c r="E45" s="43">
        <f t="shared" si="6"/>
        <v>31859144</v>
      </c>
      <c r="F45" s="44">
        <f t="shared" si="6"/>
        <v>31859144</v>
      </c>
      <c r="G45" s="44">
        <f t="shared" si="6"/>
        <v>78890710</v>
      </c>
      <c r="H45" s="44">
        <f t="shared" si="6"/>
        <v>-63680435</v>
      </c>
      <c r="I45" s="44">
        <f t="shared" si="6"/>
        <v>1735230</v>
      </c>
      <c r="J45" s="44">
        <f t="shared" si="6"/>
        <v>16945505</v>
      </c>
      <c r="K45" s="44">
        <f t="shared" si="6"/>
        <v>1573026</v>
      </c>
      <c r="L45" s="44">
        <f t="shared" si="6"/>
        <v>44499048</v>
      </c>
      <c r="M45" s="44">
        <f t="shared" si="6"/>
        <v>7685167</v>
      </c>
      <c r="N45" s="44">
        <f t="shared" si="6"/>
        <v>53757241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70702746</v>
      </c>
      <c r="X45" s="44">
        <f t="shared" si="6"/>
        <v>15929616</v>
      </c>
      <c r="Y45" s="44">
        <f t="shared" si="6"/>
        <v>54773130</v>
      </c>
      <c r="Z45" s="45">
        <f>+IF(X45&lt;&gt;0,+(Y45/X45)*100,0)</f>
        <v>343.84463504958313</v>
      </c>
      <c r="AA45" s="46">
        <f>+AA26-AA44</f>
        <v>31859144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4512467</v>
      </c>
      <c r="D47" s="18"/>
      <c r="E47" s="19"/>
      <c r="F47" s="20"/>
      <c r="G47" s="20">
        <v>5564564</v>
      </c>
      <c r="H47" s="20">
        <v>-21120304</v>
      </c>
      <c r="I47" s="20">
        <v>578815</v>
      </c>
      <c r="J47" s="20">
        <v>-14976925</v>
      </c>
      <c r="K47" s="20">
        <v>772352</v>
      </c>
      <c r="L47" s="20">
        <v>7627864</v>
      </c>
      <c r="M47" s="20">
        <v>244374</v>
      </c>
      <c r="N47" s="20">
        <v>8644590</v>
      </c>
      <c r="O47" s="20"/>
      <c r="P47" s="20"/>
      <c r="Q47" s="20"/>
      <c r="R47" s="20"/>
      <c r="S47" s="20"/>
      <c r="T47" s="20"/>
      <c r="U47" s="20"/>
      <c r="V47" s="20"/>
      <c r="W47" s="20">
        <v>-6332335</v>
      </c>
      <c r="X47" s="20"/>
      <c r="Y47" s="20">
        <v>-6332335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4512467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5564564</v>
      </c>
      <c r="H50" s="52">
        <f t="shared" si="7"/>
        <v>-21120304</v>
      </c>
      <c r="I50" s="52">
        <f t="shared" si="7"/>
        <v>578815</v>
      </c>
      <c r="J50" s="52">
        <f t="shared" si="7"/>
        <v>-14976925</v>
      </c>
      <c r="K50" s="52">
        <f t="shared" si="7"/>
        <v>772352</v>
      </c>
      <c r="L50" s="52">
        <f t="shared" si="7"/>
        <v>7627864</v>
      </c>
      <c r="M50" s="52">
        <f t="shared" si="7"/>
        <v>244374</v>
      </c>
      <c r="N50" s="52">
        <f t="shared" si="7"/>
        <v>8644590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-6332335</v>
      </c>
      <c r="X50" s="52">
        <f t="shared" si="7"/>
        <v>0</v>
      </c>
      <c r="Y50" s="52">
        <f t="shared" si="7"/>
        <v>-6332335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81174165</v>
      </c>
      <c r="D6" s="18"/>
      <c r="E6" s="19">
        <v>31392703</v>
      </c>
      <c r="F6" s="20">
        <v>31392703</v>
      </c>
      <c r="G6" s="20">
        <v>80346717</v>
      </c>
      <c r="H6" s="20">
        <v>1530266</v>
      </c>
      <c r="I6" s="20">
        <v>3160712</v>
      </c>
      <c r="J6" s="20">
        <v>85037695</v>
      </c>
      <c r="K6" s="20">
        <v>3567946</v>
      </c>
      <c r="L6" s="20">
        <v>3963355</v>
      </c>
      <c r="M6" s="20">
        <v>-100325</v>
      </c>
      <c r="N6" s="20">
        <v>7430976</v>
      </c>
      <c r="O6" s="20"/>
      <c r="P6" s="20"/>
      <c r="Q6" s="20"/>
      <c r="R6" s="20"/>
      <c r="S6" s="20"/>
      <c r="T6" s="20"/>
      <c r="U6" s="20"/>
      <c r="V6" s="20"/>
      <c r="W6" s="20">
        <v>92468671</v>
      </c>
      <c r="X6" s="20">
        <v>15696348</v>
      </c>
      <c r="Y6" s="20">
        <v>76772323</v>
      </c>
      <c r="Z6" s="21">
        <v>489.1094603661947</v>
      </c>
      <c r="AA6" s="22">
        <v>31392703</v>
      </c>
    </row>
    <row r="7" spans="1:27" x14ac:dyDescent="0.25">
      <c r="A7" s="23" t="s">
        <v>35</v>
      </c>
      <c r="B7" s="17" t="s">
        <v>32</v>
      </c>
      <c r="C7" s="18">
        <v>69510612</v>
      </c>
      <c r="D7" s="18"/>
      <c r="E7" s="19">
        <v>25131693</v>
      </c>
      <c r="F7" s="20">
        <v>25131693</v>
      </c>
      <c r="G7" s="20">
        <v>62236741</v>
      </c>
      <c r="H7" s="20">
        <v>5941756</v>
      </c>
      <c r="I7" s="20">
        <v>1274297</v>
      </c>
      <c r="J7" s="20">
        <v>69452794</v>
      </c>
      <c r="K7" s="20">
        <v>683574</v>
      </c>
      <c r="L7" s="20">
        <v>-120119</v>
      </c>
      <c r="M7" s="20">
        <v>1043252</v>
      </c>
      <c r="N7" s="20">
        <v>1606707</v>
      </c>
      <c r="O7" s="20"/>
      <c r="P7" s="20"/>
      <c r="Q7" s="20"/>
      <c r="R7" s="20"/>
      <c r="S7" s="20"/>
      <c r="T7" s="20"/>
      <c r="U7" s="20"/>
      <c r="V7" s="20"/>
      <c r="W7" s="20">
        <v>71059501</v>
      </c>
      <c r="X7" s="20">
        <v>12565848</v>
      </c>
      <c r="Y7" s="20">
        <v>58493653</v>
      </c>
      <c r="Z7" s="21">
        <v>465.49705996762015</v>
      </c>
      <c r="AA7" s="22">
        <v>25131693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9441347</v>
      </c>
      <c r="F8" s="20">
        <v>9441347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4720674</v>
      </c>
      <c r="Y8" s="20">
        <v>-4720674</v>
      </c>
      <c r="Z8" s="21">
        <v>-100</v>
      </c>
      <c r="AA8" s="22">
        <v>9441347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13295171</v>
      </c>
      <c r="D10" s="18"/>
      <c r="E10" s="19">
        <v>-443760</v>
      </c>
      <c r="F10" s="20">
        <v>-443760</v>
      </c>
      <c r="G10" s="20">
        <v>13295171</v>
      </c>
      <c r="H10" s="20">
        <v>-7647</v>
      </c>
      <c r="I10" s="20">
        <v>-10189</v>
      </c>
      <c r="J10" s="20">
        <v>13277335</v>
      </c>
      <c r="K10" s="20">
        <v>-48895</v>
      </c>
      <c r="L10" s="20">
        <v>-7003</v>
      </c>
      <c r="M10" s="20">
        <v>-35424</v>
      </c>
      <c r="N10" s="20">
        <v>-91322</v>
      </c>
      <c r="O10" s="20"/>
      <c r="P10" s="20"/>
      <c r="Q10" s="20"/>
      <c r="R10" s="20"/>
      <c r="S10" s="20"/>
      <c r="T10" s="20"/>
      <c r="U10" s="20"/>
      <c r="V10" s="20"/>
      <c r="W10" s="20">
        <v>13186013</v>
      </c>
      <c r="X10" s="20">
        <v>-221880</v>
      </c>
      <c r="Y10" s="20">
        <v>13407893</v>
      </c>
      <c r="Z10" s="21">
        <v>-6042.85785109068</v>
      </c>
      <c r="AA10" s="22">
        <v>-443760</v>
      </c>
    </row>
    <row r="11" spans="1:27" x14ac:dyDescent="0.25">
      <c r="A11" s="23" t="s">
        <v>39</v>
      </c>
      <c r="B11" s="17" t="s">
        <v>32</v>
      </c>
      <c r="C11" s="18">
        <v>12172876</v>
      </c>
      <c r="D11" s="18"/>
      <c r="E11" s="19"/>
      <c r="F11" s="20"/>
      <c r="G11" s="24">
        <v>16077058</v>
      </c>
      <c r="H11" s="24">
        <v>-3620788</v>
      </c>
      <c r="I11" s="24">
        <v>27170</v>
      </c>
      <c r="J11" s="20">
        <v>12483440</v>
      </c>
      <c r="K11" s="24"/>
      <c r="L11" s="24"/>
      <c r="M11" s="20">
        <v>326554</v>
      </c>
      <c r="N11" s="24">
        <v>326554</v>
      </c>
      <c r="O11" s="24"/>
      <c r="P11" s="24"/>
      <c r="Q11" s="20"/>
      <c r="R11" s="24"/>
      <c r="S11" s="24"/>
      <c r="T11" s="20"/>
      <c r="U11" s="24"/>
      <c r="V11" s="24"/>
      <c r="W11" s="24">
        <v>12809994</v>
      </c>
      <c r="X11" s="20"/>
      <c r="Y11" s="24">
        <v>12809994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-10948</v>
      </c>
      <c r="D12" s="18"/>
      <c r="E12" s="19"/>
      <c r="F12" s="20"/>
      <c r="G12" s="20">
        <v>-10948</v>
      </c>
      <c r="H12" s="20"/>
      <c r="I12" s="20"/>
      <c r="J12" s="20">
        <v>-10948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-10948</v>
      </c>
      <c r="X12" s="20"/>
      <c r="Y12" s="20">
        <v>-10948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176141876</v>
      </c>
      <c r="D13" s="29">
        <f>SUM(D6:D12)</f>
        <v>0</v>
      </c>
      <c r="E13" s="30">
        <f t="shared" si="0"/>
        <v>65521983</v>
      </c>
      <c r="F13" s="31">
        <f t="shared" si="0"/>
        <v>65521983</v>
      </c>
      <c r="G13" s="31">
        <f t="shared" si="0"/>
        <v>171944739</v>
      </c>
      <c r="H13" s="31">
        <f t="shared" si="0"/>
        <v>3843587</v>
      </c>
      <c r="I13" s="31">
        <f t="shared" si="0"/>
        <v>4451990</v>
      </c>
      <c r="J13" s="31">
        <f t="shared" si="0"/>
        <v>180240316</v>
      </c>
      <c r="K13" s="31">
        <f t="shared" si="0"/>
        <v>4202625</v>
      </c>
      <c r="L13" s="31">
        <f t="shared" si="0"/>
        <v>3836233</v>
      </c>
      <c r="M13" s="31">
        <f t="shared" si="0"/>
        <v>1234057</v>
      </c>
      <c r="N13" s="31">
        <f t="shared" si="0"/>
        <v>9272915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189513231</v>
      </c>
      <c r="X13" s="31">
        <f t="shared" si="0"/>
        <v>32760990</v>
      </c>
      <c r="Y13" s="31">
        <f t="shared" si="0"/>
        <v>156752241</v>
      </c>
      <c r="Z13" s="32">
        <f>+IF(X13&lt;&gt;0,+(Y13/X13)*100,0)</f>
        <v>478.47223481341683</v>
      </c>
      <c r="AA13" s="33">
        <f>SUM(AA6:AA12)</f>
        <v>65521983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39182118</v>
      </c>
      <c r="D17" s="18"/>
      <c r="E17" s="19">
        <v>-4826796</v>
      </c>
      <c r="F17" s="20">
        <v>-4826796</v>
      </c>
      <c r="G17" s="24">
        <v>67427522</v>
      </c>
      <c r="H17" s="24">
        <v>-26564227</v>
      </c>
      <c r="I17" s="24">
        <v>181137</v>
      </c>
      <c r="J17" s="20">
        <v>41044432</v>
      </c>
      <c r="K17" s="24"/>
      <c r="L17" s="24"/>
      <c r="M17" s="20">
        <v>208118</v>
      </c>
      <c r="N17" s="24">
        <v>208118</v>
      </c>
      <c r="O17" s="24"/>
      <c r="P17" s="24"/>
      <c r="Q17" s="20"/>
      <c r="R17" s="24"/>
      <c r="S17" s="24"/>
      <c r="T17" s="20"/>
      <c r="U17" s="24"/>
      <c r="V17" s="24"/>
      <c r="W17" s="24">
        <v>41252550</v>
      </c>
      <c r="X17" s="20">
        <v>-2413398</v>
      </c>
      <c r="Y17" s="24">
        <v>43665948</v>
      </c>
      <c r="Z17" s="25">
        <v>-1809.3140045694909</v>
      </c>
      <c r="AA17" s="26">
        <v>-4826796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39182118</v>
      </c>
      <c r="D25" s="29">
        <f t="shared" ref="D25:Y25" si="1">SUM(D15:D24)</f>
        <v>0</v>
      </c>
      <c r="E25" s="35">
        <f t="shared" si="1"/>
        <v>-4826796</v>
      </c>
      <c r="F25" s="36">
        <f t="shared" si="1"/>
        <v>-4826796</v>
      </c>
      <c r="G25" s="36">
        <f t="shared" si="1"/>
        <v>67427522</v>
      </c>
      <c r="H25" s="36">
        <f t="shared" si="1"/>
        <v>-26564227</v>
      </c>
      <c r="I25" s="36">
        <f t="shared" si="1"/>
        <v>181137</v>
      </c>
      <c r="J25" s="36">
        <f t="shared" si="1"/>
        <v>41044432</v>
      </c>
      <c r="K25" s="36">
        <f t="shared" si="1"/>
        <v>0</v>
      </c>
      <c r="L25" s="36">
        <f t="shared" si="1"/>
        <v>0</v>
      </c>
      <c r="M25" s="36">
        <f t="shared" si="1"/>
        <v>208118</v>
      </c>
      <c r="N25" s="36">
        <f t="shared" si="1"/>
        <v>208118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41252550</v>
      </c>
      <c r="X25" s="36">
        <f t="shared" si="1"/>
        <v>-2413398</v>
      </c>
      <c r="Y25" s="36">
        <f t="shared" si="1"/>
        <v>43665948</v>
      </c>
      <c r="Z25" s="37">
        <f>+IF(X25&lt;&gt;0,+(Y25/X25)*100,0)</f>
        <v>-1809.3140045694909</v>
      </c>
      <c r="AA25" s="38">
        <f>SUM(AA15:AA24)</f>
        <v>-4826796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215323994</v>
      </c>
      <c r="D26" s="29">
        <f>+D13+D25</f>
        <v>0</v>
      </c>
      <c r="E26" s="30">
        <f t="shared" si="2"/>
        <v>60695187</v>
      </c>
      <c r="F26" s="31">
        <f t="shared" si="2"/>
        <v>60695187</v>
      </c>
      <c r="G26" s="31">
        <f t="shared" si="2"/>
        <v>239372261</v>
      </c>
      <c r="H26" s="31">
        <f t="shared" si="2"/>
        <v>-22720640</v>
      </c>
      <c r="I26" s="31">
        <f t="shared" si="2"/>
        <v>4633127</v>
      </c>
      <c r="J26" s="31">
        <f t="shared" si="2"/>
        <v>221284748</v>
      </c>
      <c r="K26" s="31">
        <f t="shared" si="2"/>
        <v>4202625</v>
      </c>
      <c r="L26" s="31">
        <f t="shared" si="2"/>
        <v>3836233</v>
      </c>
      <c r="M26" s="31">
        <f t="shared" si="2"/>
        <v>1442175</v>
      </c>
      <c r="N26" s="31">
        <f t="shared" si="2"/>
        <v>9481033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230765781</v>
      </c>
      <c r="X26" s="31">
        <f t="shared" si="2"/>
        <v>30347592</v>
      </c>
      <c r="Y26" s="31">
        <f t="shared" si="2"/>
        <v>200418189</v>
      </c>
      <c r="Z26" s="32">
        <f>+IF(X26&lt;&gt;0,+(Y26/X26)*100,0)</f>
        <v>660.40886868388111</v>
      </c>
      <c r="AA26" s="33">
        <f>+AA13+AA25</f>
        <v>60695187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-52813</v>
      </c>
      <c r="D31" s="18"/>
      <c r="E31" s="19"/>
      <c r="F31" s="20"/>
      <c r="G31" s="20">
        <v>-52813</v>
      </c>
      <c r="H31" s="20">
        <v>-611</v>
      </c>
      <c r="I31" s="20">
        <v>-34</v>
      </c>
      <c r="J31" s="20">
        <v>-53458</v>
      </c>
      <c r="K31" s="20">
        <v>-249</v>
      </c>
      <c r="L31" s="20">
        <v>-277</v>
      </c>
      <c r="M31" s="20"/>
      <c r="N31" s="20">
        <v>-526</v>
      </c>
      <c r="O31" s="20"/>
      <c r="P31" s="20"/>
      <c r="Q31" s="20"/>
      <c r="R31" s="20"/>
      <c r="S31" s="20"/>
      <c r="T31" s="20"/>
      <c r="U31" s="20"/>
      <c r="V31" s="20"/>
      <c r="W31" s="20">
        <v>-53984</v>
      </c>
      <c r="X31" s="20"/>
      <c r="Y31" s="20">
        <v>-53984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2107446</v>
      </c>
      <c r="D32" s="18"/>
      <c r="E32" s="19">
        <v>-443760</v>
      </c>
      <c r="F32" s="20">
        <v>-443760</v>
      </c>
      <c r="G32" s="20">
        <v>-3655075</v>
      </c>
      <c r="H32" s="20"/>
      <c r="I32" s="20"/>
      <c r="J32" s="20">
        <v>-3655075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-3655075</v>
      </c>
      <c r="X32" s="20">
        <v>-221880</v>
      </c>
      <c r="Y32" s="20">
        <v>-3433195</v>
      </c>
      <c r="Z32" s="21">
        <v>1547.3206237605914</v>
      </c>
      <c r="AA32" s="22">
        <v>-443760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18954395</v>
      </c>
      <c r="H33" s="20"/>
      <c r="I33" s="20"/>
      <c r="J33" s="20">
        <v>18954395</v>
      </c>
      <c r="K33" s="20"/>
      <c r="L33" s="20"/>
      <c r="M33" s="20">
        <v>-18954395</v>
      </c>
      <c r="N33" s="20">
        <v>-18954395</v>
      </c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42190264</v>
      </c>
      <c r="D35" s="18"/>
      <c r="E35" s="19">
        <v>9441347</v>
      </c>
      <c r="F35" s="20">
        <v>9441347</v>
      </c>
      <c r="G35" s="20">
        <v>42807456</v>
      </c>
      <c r="H35" s="20">
        <v>522278</v>
      </c>
      <c r="I35" s="20">
        <v>659393</v>
      </c>
      <c r="J35" s="20">
        <v>43989127</v>
      </c>
      <c r="K35" s="20">
        <v>614793</v>
      </c>
      <c r="L35" s="20">
        <v>558069</v>
      </c>
      <c r="M35" s="20">
        <v>613891</v>
      </c>
      <c r="N35" s="20">
        <v>1786753</v>
      </c>
      <c r="O35" s="20"/>
      <c r="P35" s="20"/>
      <c r="Q35" s="20"/>
      <c r="R35" s="20"/>
      <c r="S35" s="20"/>
      <c r="T35" s="20"/>
      <c r="U35" s="20"/>
      <c r="V35" s="20"/>
      <c r="W35" s="20">
        <v>45775880</v>
      </c>
      <c r="X35" s="20">
        <v>4720674</v>
      </c>
      <c r="Y35" s="20">
        <v>41055206</v>
      </c>
      <c r="Z35" s="21">
        <v>869.68949772850226</v>
      </c>
      <c r="AA35" s="22">
        <v>9441347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44244897</v>
      </c>
      <c r="D37" s="29">
        <f t="shared" ref="D37:Y37" si="3">SUM(D29:D36)</f>
        <v>0</v>
      </c>
      <c r="E37" s="30">
        <f t="shared" si="3"/>
        <v>8997587</v>
      </c>
      <c r="F37" s="31">
        <f t="shared" si="3"/>
        <v>8997587</v>
      </c>
      <c r="G37" s="31">
        <f t="shared" si="3"/>
        <v>58053963</v>
      </c>
      <c r="H37" s="31">
        <f t="shared" si="3"/>
        <v>521667</v>
      </c>
      <c r="I37" s="31">
        <f t="shared" si="3"/>
        <v>659359</v>
      </c>
      <c r="J37" s="31">
        <f t="shared" si="3"/>
        <v>59234989</v>
      </c>
      <c r="K37" s="31">
        <f t="shared" si="3"/>
        <v>614544</v>
      </c>
      <c r="L37" s="31">
        <f t="shared" si="3"/>
        <v>557792</v>
      </c>
      <c r="M37" s="31">
        <f t="shared" si="3"/>
        <v>-18340504</v>
      </c>
      <c r="N37" s="31">
        <f t="shared" si="3"/>
        <v>-17168168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42066821</v>
      </c>
      <c r="X37" s="31">
        <f t="shared" si="3"/>
        <v>4498794</v>
      </c>
      <c r="Y37" s="31">
        <f t="shared" si="3"/>
        <v>37568027</v>
      </c>
      <c r="Z37" s="32">
        <f>+IF(X37&lt;&gt;0,+(Y37/X37)*100,0)</f>
        <v>835.06884289434015</v>
      </c>
      <c r="AA37" s="33">
        <f>SUM(AA29:AA36)</f>
        <v>8997587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44244897</v>
      </c>
      <c r="D44" s="29">
        <f>+D37+D43</f>
        <v>0</v>
      </c>
      <c r="E44" s="30">
        <f t="shared" si="5"/>
        <v>8997587</v>
      </c>
      <c r="F44" s="31">
        <f t="shared" si="5"/>
        <v>8997587</v>
      </c>
      <c r="G44" s="31">
        <f t="shared" si="5"/>
        <v>58053963</v>
      </c>
      <c r="H44" s="31">
        <f t="shared" si="5"/>
        <v>521667</v>
      </c>
      <c r="I44" s="31">
        <f t="shared" si="5"/>
        <v>659359</v>
      </c>
      <c r="J44" s="31">
        <f t="shared" si="5"/>
        <v>59234989</v>
      </c>
      <c r="K44" s="31">
        <f t="shared" si="5"/>
        <v>614544</v>
      </c>
      <c r="L44" s="31">
        <f t="shared" si="5"/>
        <v>557792</v>
      </c>
      <c r="M44" s="31">
        <f t="shared" si="5"/>
        <v>-18340504</v>
      </c>
      <c r="N44" s="31">
        <f t="shared" si="5"/>
        <v>-17168168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42066821</v>
      </c>
      <c r="X44" s="31">
        <f t="shared" si="5"/>
        <v>4498794</v>
      </c>
      <c r="Y44" s="31">
        <f t="shared" si="5"/>
        <v>37568027</v>
      </c>
      <c r="Z44" s="32">
        <f>+IF(X44&lt;&gt;0,+(Y44/X44)*100,0)</f>
        <v>835.06884289434015</v>
      </c>
      <c r="AA44" s="33">
        <f>+AA37+AA43</f>
        <v>8997587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171079097</v>
      </c>
      <c r="D45" s="42">
        <f t="shared" si="6"/>
        <v>0</v>
      </c>
      <c r="E45" s="43">
        <f t="shared" si="6"/>
        <v>51697600</v>
      </c>
      <c r="F45" s="44">
        <f t="shared" si="6"/>
        <v>51697600</v>
      </c>
      <c r="G45" s="44">
        <f t="shared" si="6"/>
        <v>181318298</v>
      </c>
      <c r="H45" s="44">
        <f t="shared" si="6"/>
        <v>-23242307</v>
      </c>
      <c r="I45" s="44">
        <f t="shared" si="6"/>
        <v>3973768</v>
      </c>
      <c r="J45" s="44">
        <f t="shared" si="6"/>
        <v>162049759</v>
      </c>
      <c r="K45" s="44">
        <f t="shared" si="6"/>
        <v>3588081</v>
      </c>
      <c r="L45" s="44">
        <f t="shared" si="6"/>
        <v>3278441</v>
      </c>
      <c r="M45" s="44">
        <f t="shared" si="6"/>
        <v>19782679</v>
      </c>
      <c r="N45" s="44">
        <f t="shared" si="6"/>
        <v>26649201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188698960</v>
      </c>
      <c r="X45" s="44">
        <f t="shared" si="6"/>
        <v>25848798</v>
      </c>
      <c r="Y45" s="44">
        <f t="shared" si="6"/>
        <v>162850162</v>
      </c>
      <c r="Z45" s="45">
        <f>+IF(X45&lt;&gt;0,+(Y45/X45)*100,0)</f>
        <v>630.01057921532754</v>
      </c>
      <c r="AA45" s="46">
        <f>+AA26-AA44</f>
        <v>51697600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83416185</v>
      </c>
      <c r="D47" s="18"/>
      <c r="E47" s="19">
        <v>51697600</v>
      </c>
      <c r="F47" s="20">
        <v>51697600</v>
      </c>
      <c r="G47" s="20">
        <v>79545080</v>
      </c>
      <c r="H47" s="20">
        <v>2483682</v>
      </c>
      <c r="I47" s="20">
        <v>4269719</v>
      </c>
      <c r="J47" s="20">
        <v>86298481</v>
      </c>
      <c r="K47" s="20">
        <v>2380966</v>
      </c>
      <c r="L47" s="20">
        <v>2703556</v>
      </c>
      <c r="M47" s="20">
        <v>-7293</v>
      </c>
      <c r="N47" s="20">
        <v>5077229</v>
      </c>
      <c r="O47" s="20"/>
      <c r="P47" s="20"/>
      <c r="Q47" s="20"/>
      <c r="R47" s="20"/>
      <c r="S47" s="20"/>
      <c r="T47" s="20"/>
      <c r="U47" s="20"/>
      <c r="V47" s="20"/>
      <c r="W47" s="20">
        <v>91375710</v>
      </c>
      <c r="X47" s="20">
        <v>25848798</v>
      </c>
      <c r="Y47" s="20">
        <v>65526912</v>
      </c>
      <c r="Z47" s="47">
        <v>253.50080881904066</v>
      </c>
      <c r="AA47" s="22">
        <v>51697600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83416185</v>
      </c>
      <c r="D50" s="50">
        <f t="shared" ref="D50:Y50" si="7">SUM(D47:D49)</f>
        <v>0</v>
      </c>
      <c r="E50" s="51">
        <f t="shared" si="7"/>
        <v>51697600</v>
      </c>
      <c r="F50" s="52">
        <f t="shared" si="7"/>
        <v>51697600</v>
      </c>
      <c r="G50" s="52">
        <f t="shared" si="7"/>
        <v>79545080</v>
      </c>
      <c r="H50" s="52">
        <f t="shared" si="7"/>
        <v>2483682</v>
      </c>
      <c r="I50" s="52">
        <f t="shared" si="7"/>
        <v>4269719</v>
      </c>
      <c r="J50" s="52">
        <f t="shared" si="7"/>
        <v>86298481</v>
      </c>
      <c r="K50" s="52">
        <f t="shared" si="7"/>
        <v>2380966</v>
      </c>
      <c r="L50" s="52">
        <f t="shared" si="7"/>
        <v>2703556</v>
      </c>
      <c r="M50" s="52">
        <f t="shared" si="7"/>
        <v>-7293</v>
      </c>
      <c r="N50" s="52">
        <f t="shared" si="7"/>
        <v>5077229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91375710</v>
      </c>
      <c r="X50" s="52">
        <f t="shared" si="7"/>
        <v>25848798</v>
      </c>
      <c r="Y50" s="52">
        <f t="shared" si="7"/>
        <v>65526912</v>
      </c>
      <c r="Z50" s="53">
        <f>+IF(X50&lt;&gt;0,+(Y50/X50)*100,0)</f>
        <v>253.50080881904066</v>
      </c>
      <c r="AA50" s="54">
        <f>SUM(AA47:AA49)</f>
        <v>51697600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-9430800</v>
      </c>
      <c r="F6" s="20">
        <v>-9430800</v>
      </c>
      <c r="G6" s="20"/>
      <c r="H6" s="20"/>
      <c r="I6" s="20">
        <v>-1950</v>
      </c>
      <c r="J6" s="20">
        <v>-1950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-1950</v>
      </c>
      <c r="X6" s="20">
        <v>-4715406</v>
      </c>
      <c r="Y6" s="20">
        <v>4713456</v>
      </c>
      <c r="Z6" s="21">
        <v>-99.958646190805197</v>
      </c>
      <c r="AA6" s="22">
        <v>-9430800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4789800</v>
      </c>
      <c r="F7" s="20">
        <v>4789800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2394900</v>
      </c>
      <c r="Y7" s="20">
        <v>-2394900</v>
      </c>
      <c r="Z7" s="21">
        <v>-100</v>
      </c>
      <c r="AA7" s="22">
        <v>4789800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90000</v>
      </c>
      <c r="F11" s="20">
        <v>90000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45000</v>
      </c>
      <c r="Y11" s="24">
        <v>-45000</v>
      </c>
      <c r="Z11" s="25">
        <v>-100</v>
      </c>
      <c r="AA11" s="26">
        <v>90000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-4551000</v>
      </c>
      <c r="F13" s="31">
        <f t="shared" si="0"/>
        <v>-4551000</v>
      </c>
      <c r="G13" s="31">
        <f t="shared" si="0"/>
        <v>0</v>
      </c>
      <c r="H13" s="31">
        <f t="shared" si="0"/>
        <v>0</v>
      </c>
      <c r="I13" s="31">
        <f t="shared" si="0"/>
        <v>-1950</v>
      </c>
      <c r="J13" s="31">
        <f t="shared" si="0"/>
        <v>-1950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-1950</v>
      </c>
      <c r="X13" s="31">
        <f t="shared" si="0"/>
        <v>-2275506</v>
      </c>
      <c r="Y13" s="31">
        <f t="shared" si="0"/>
        <v>2273556</v>
      </c>
      <c r="Z13" s="32">
        <f>+IF(X13&lt;&gt;0,+(Y13/X13)*100,0)</f>
        <v>-99.91430477441061</v>
      </c>
      <c r="AA13" s="33">
        <f>SUM(AA6:AA12)</f>
        <v>-4551000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-4551000</v>
      </c>
      <c r="F26" s="31">
        <f t="shared" si="2"/>
        <v>-4551000</v>
      </c>
      <c r="G26" s="31">
        <f t="shared" si="2"/>
        <v>0</v>
      </c>
      <c r="H26" s="31">
        <f t="shared" si="2"/>
        <v>0</v>
      </c>
      <c r="I26" s="31">
        <f t="shared" si="2"/>
        <v>-1950</v>
      </c>
      <c r="J26" s="31">
        <f t="shared" si="2"/>
        <v>-1950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-1950</v>
      </c>
      <c r="X26" s="31">
        <f t="shared" si="2"/>
        <v>-2275506</v>
      </c>
      <c r="Y26" s="31">
        <f t="shared" si="2"/>
        <v>2273556</v>
      </c>
      <c r="Z26" s="32">
        <f>+IF(X26&lt;&gt;0,+(Y26/X26)*100,0)</f>
        <v>-99.91430477441061</v>
      </c>
      <c r="AA26" s="33">
        <f>+AA13+AA25</f>
        <v>-4551000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249634</v>
      </c>
      <c r="J32" s="20">
        <v>249634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249634</v>
      </c>
      <c r="X32" s="20"/>
      <c r="Y32" s="20">
        <v>249634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249634</v>
      </c>
      <c r="J37" s="31">
        <f t="shared" si="3"/>
        <v>249634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249634</v>
      </c>
      <c r="X37" s="31">
        <f t="shared" si="3"/>
        <v>0</v>
      </c>
      <c r="Y37" s="31">
        <f t="shared" si="3"/>
        <v>249634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249634</v>
      </c>
      <c r="J44" s="31">
        <f t="shared" si="5"/>
        <v>249634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249634</v>
      </c>
      <c r="X44" s="31">
        <f t="shared" si="5"/>
        <v>0</v>
      </c>
      <c r="Y44" s="31">
        <f t="shared" si="5"/>
        <v>249634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-4551000</v>
      </c>
      <c r="F45" s="44">
        <f t="shared" si="6"/>
        <v>-4551000</v>
      </c>
      <c r="G45" s="44">
        <f t="shared" si="6"/>
        <v>0</v>
      </c>
      <c r="H45" s="44">
        <f t="shared" si="6"/>
        <v>0</v>
      </c>
      <c r="I45" s="44">
        <f t="shared" si="6"/>
        <v>-251584</v>
      </c>
      <c r="J45" s="44">
        <f t="shared" si="6"/>
        <v>-251584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-251584</v>
      </c>
      <c r="X45" s="44">
        <f t="shared" si="6"/>
        <v>-2275506</v>
      </c>
      <c r="Y45" s="44">
        <f t="shared" si="6"/>
        <v>2023922</v>
      </c>
      <c r="Z45" s="45">
        <f>+IF(X45&lt;&gt;0,+(Y45/X45)*100,0)</f>
        <v>-88.943821725805165</v>
      </c>
      <c r="AA45" s="46">
        <f>+AA26-AA44</f>
        <v>-4551000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-1360783310</v>
      </c>
      <c r="D47" s="18"/>
      <c r="E47" s="19"/>
      <c r="F47" s="20"/>
      <c r="G47" s="20"/>
      <c r="H47" s="20"/>
      <c r="I47" s="20">
        <v>-7707</v>
      </c>
      <c r="J47" s="20">
        <v>-7707</v>
      </c>
      <c r="K47" s="20">
        <v>-63532</v>
      </c>
      <c r="L47" s="20">
        <v>-1067033</v>
      </c>
      <c r="M47" s="20">
        <v>-12747</v>
      </c>
      <c r="N47" s="20">
        <v>-1143312</v>
      </c>
      <c r="O47" s="20"/>
      <c r="P47" s="20"/>
      <c r="Q47" s="20"/>
      <c r="R47" s="20"/>
      <c r="S47" s="20"/>
      <c r="T47" s="20"/>
      <c r="U47" s="20"/>
      <c r="V47" s="20"/>
      <c r="W47" s="20">
        <v>-1151019</v>
      </c>
      <c r="X47" s="20"/>
      <c r="Y47" s="20">
        <v>-1151019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-1360783310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-7707</v>
      </c>
      <c r="J50" s="52">
        <f t="shared" si="7"/>
        <v>-7707</v>
      </c>
      <c r="K50" s="52">
        <f t="shared" si="7"/>
        <v>-63532</v>
      </c>
      <c r="L50" s="52">
        <f t="shared" si="7"/>
        <v>-1067033</v>
      </c>
      <c r="M50" s="52">
        <f t="shared" si="7"/>
        <v>-12747</v>
      </c>
      <c r="N50" s="52">
        <f t="shared" si="7"/>
        <v>-1143312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-1151019</v>
      </c>
      <c r="X50" s="52">
        <f t="shared" si="7"/>
        <v>0</v>
      </c>
      <c r="Y50" s="52">
        <f t="shared" si="7"/>
        <v>-1151019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-10756005</v>
      </c>
      <c r="F6" s="20">
        <v>-10756005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-5377998</v>
      </c>
      <c r="Y6" s="20">
        <v>5377998</v>
      </c>
      <c r="Z6" s="21">
        <v>-100</v>
      </c>
      <c r="AA6" s="22">
        <v>-10756005</v>
      </c>
    </row>
    <row r="7" spans="1:27" x14ac:dyDescent="0.25">
      <c r="A7" s="23" t="s">
        <v>35</v>
      </c>
      <c r="B7" s="17" t="s">
        <v>32</v>
      </c>
      <c r="C7" s="18">
        <v>2818295</v>
      </c>
      <c r="D7" s="18"/>
      <c r="E7" s="19">
        <v>-448426</v>
      </c>
      <c r="F7" s="20">
        <v>-448426</v>
      </c>
      <c r="G7" s="20">
        <v>398360</v>
      </c>
      <c r="H7" s="20">
        <v>403902</v>
      </c>
      <c r="I7" s="20">
        <v>397855</v>
      </c>
      <c r="J7" s="20">
        <v>1200117</v>
      </c>
      <c r="K7" s="20">
        <v>376495</v>
      </c>
      <c r="L7" s="20">
        <v>380879</v>
      </c>
      <c r="M7" s="20">
        <v>399193</v>
      </c>
      <c r="N7" s="20">
        <v>1156567</v>
      </c>
      <c r="O7" s="20"/>
      <c r="P7" s="20"/>
      <c r="Q7" s="20"/>
      <c r="R7" s="20"/>
      <c r="S7" s="20"/>
      <c r="T7" s="20"/>
      <c r="U7" s="20"/>
      <c r="V7" s="20"/>
      <c r="W7" s="20">
        <v>2356684</v>
      </c>
      <c r="X7" s="20">
        <v>-224214</v>
      </c>
      <c r="Y7" s="20">
        <v>2580898</v>
      </c>
      <c r="Z7" s="21">
        <v>-1151.0869080432087</v>
      </c>
      <c r="AA7" s="22">
        <v>-448426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-225402</v>
      </c>
      <c r="D10" s="18"/>
      <c r="E10" s="19">
        <v>-500000</v>
      </c>
      <c r="F10" s="20">
        <v>-500000</v>
      </c>
      <c r="G10" s="20">
        <v>-15175</v>
      </c>
      <c r="H10" s="20">
        <v>-57204</v>
      </c>
      <c r="I10" s="20">
        <v>-35387</v>
      </c>
      <c r="J10" s="20">
        <v>-107766</v>
      </c>
      <c r="K10" s="20">
        <v>-268326</v>
      </c>
      <c r="L10" s="20">
        <v>-34472</v>
      </c>
      <c r="M10" s="20">
        <v>-63223</v>
      </c>
      <c r="N10" s="20">
        <v>-366021</v>
      </c>
      <c r="O10" s="20"/>
      <c r="P10" s="20"/>
      <c r="Q10" s="20"/>
      <c r="R10" s="20"/>
      <c r="S10" s="20"/>
      <c r="T10" s="20"/>
      <c r="U10" s="20"/>
      <c r="V10" s="20"/>
      <c r="W10" s="20">
        <v>-473787</v>
      </c>
      <c r="X10" s="20">
        <v>-250002</v>
      </c>
      <c r="Y10" s="20">
        <v>-223785</v>
      </c>
      <c r="Z10" s="21">
        <v>89.51328389372884</v>
      </c>
      <c r="AA10" s="22">
        <v>-500000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105000</v>
      </c>
      <c r="F11" s="20">
        <v>105000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52500</v>
      </c>
      <c r="Y11" s="24">
        <v>-52500</v>
      </c>
      <c r="Z11" s="25">
        <v>-100</v>
      </c>
      <c r="AA11" s="26">
        <v>105000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2592893</v>
      </c>
      <c r="D13" s="29">
        <f>SUM(D6:D12)</f>
        <v>0</v>
      </c>
      <c r="E13" s="30">
        <f t="shared" si="0"/>
        <v>-11599431</v>
      </c>
      <c r="F13" s="31">
        <f t="shared" si="0"/>
        <v>-11599431</v>
      </c>
      <c r="G13" s="31">
        <f t="shared" si="0"/>
        <v>383185</v>
      </c>
      <c r="H13" s="31">
        <f t="shared" si="0"/>
        <v>346698</v>
      </c>
      <c r="I13" s="31">
        <f t="shared" si="0"/>
        <v>362468</v>
      </c>
      <c r="J13" s="31">
        <f t="shared" si="0"/>
        <v>1092351</v>
      </c>
      <c r="K13" s="31">
        <f t="shared" si="0"/>
        <v>108169</v>
      </c>
      <c r="L13" s="31">
        <f t="shared" si="0"/>
        <v>346407</v>
      </c>
      <c r="M13" s="31">
        <f t="shared" si="0"/>
        <v>335970</v>
      </c>
      <c r="N13" s="31">
        <f t="shared" si="0"/>
        <v>790546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1882897</v>
      </c>
      <c r="X13" s="31">
        <f t="shared" si="0"/>
        <v>-5799714</v>
      </c>
      <c r="Y13" s="31">
        <f t="shared" si="0"/>
        <v>7682611</v>
      </c>
      <c r="Z13" s="32">
        <f>+IF(X13&lt;&gt;0,+(Y13/X13)*100,0)</f>
        <v>-132.46534225653198</v>
      </c>
      <c r="AA13" s="33">
        <f>SUM(AA6:AA12)</f>
        <v>-11599431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14231724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14231724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16824617</v>
      </c>
      <c r="D26" s="29">
        <f>+D13+D25</f>
        <v>0</v>
      </c>
      <c r="E26" s="30">
        <f t="shared" si="2"/>
        <v>-11599431</v>
      </c>
      <c r="F26" s="31">
        <f t="shared" si="2"/>
        <v>-11599431</v>
      </c>
      <c r="G26" s="31">
        <f t="shared" si="2"/>
        <v>383185</v>
      </c>
      <c r="H26" s="31">
        <f t="shared" si="2"/>
        <v>346698</v>
      </c>
      <c r="I26" s="31">
        <f t="shared" si="2"/>
        <v>362468</v>
      </c>
      <c r="J26" s="31">
        <f t="shared" si="2"/>
        <v>1092351</v>
      </c>
      <c r="K26" s="31">
        <f t="shared" si="2"/>
        <v>108169</v>
      </c>
      <c r="L26" s="31">
        <f t="shared" si="2"/>
        <v>346407</v>
      </c>
      <c r="M26" s="31">
        <f t="shared" si="2"/>
        <v>335970</v>
      </c>
      <c r="N26" s="31">
        <f t="shared" si="2"/>
        <v>790546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1882897</v>
      </c>
      <c r="X26" s="31">
        <f t="shared" si="2"/>
        <v>-5799714</v>
      </c>
      <c r="Y26" s="31">
        <f t="shared" si="2"/>
        <v>7682611</v>
      </c>
      <c r="Z26" s="32">
        <f>+IF(X26&lt;&gt;0,+(Y26/X26)*100,0)</f>
        <v>-132.46534225653198</v>
      </c>
      <c r="AA26" s="33">
        <f>+AA13+AA25</f>
        <v>-11599431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9788780</v>
      </c>
      <c r="D32" s="18"/>
      <c r="E32" s="19">
        <v>229299</v>
      </c>
      <c r="F32" s="20">
        <v>229299</v>
      </c>
      <c r="G32" s="20">
        <v>807374</v>
      </c>
      <c r="H32" s="20">
        <v>901596</v>
      </c>
      <c r="I32" s="20">
        <v>706120</v>
      </c>
      <c r="J32" s="20">
        <v>2415090</v>
      </c>
      <c r="K32" s="20">
        <v>716022</v>
      </c>
      <c r="L32" s="20">
        <v>728796</v>
      </c>
      <c r="M32" s="20">
        <v>684749</v>
      </c>
      <c r="N32" s="20">
        <v>2129567</v>
      </c>
      <c r="O32" s="20"/>
      <c r="P32" s="20"/>
      <c r="Q32" s="20"/>
      <c r="R32" s="20"/>
      <c r="S32" s="20"/>
      <c r="T32" s="20"/>
      <c r="U32" s="20"/>
      <c r="V32" s="20"/>
      <c r="W32" s="20">
        <v>4544657</v>
      </c>
      <c r="X32" s="20">
        <v>114648</v>
      </c>
      <c r="Y32" s="20">
        <v>4430009</v>
      </c>
      <c r="Z32" s="21">
        <v>3864.0089665759538</v>
      </c>
      <c r="AA32" s="22">
        <v>229299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151735</v>
      </c>
      <c r="D35" s="18"/>
      <c r="E35" s="19"/>
      <c r="F35" s="20"/>
      <c r="G35" s="20">
        <v>12464</v>
      </c>
      <c r="H35" s="20">
        <v>12428</v>
      </c>
      <c r="I35" s="20">
        <v>12309</v>
      </c>
      <c r="J35" s="20">
        <v>37201</v>
      </c>
      <c r="K35" s="20">
        <v>12328</v>
      </c>
      <c r="L35" s="20">
        <v>12119</v>
      </c>
      <c r="M35" s="20">
        <v>11771</v>
      </c>
      <c r="N35" s="20">
        <v>36218</v>
      </c>
      <c r="O35" s="20"/>
      <c r="P35" s="20"/>
      <c r="Q35" s="20"/>
      <c r="R35" s="20"/>
      <c r="S35" s="20"/>
      <c r="T35" s="20"/>
      <c r="U35" s="20"/>
      <c r="V35" s="20"/>
      <c r="W35" s="20">
        <v>73419</v>
      </c>
      <c r="X35" s="20"/>
      <c r="Y35" s="20">
        <v>73419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9940515</v>
      </c>
      <c r="D37" s="29">
        <f t="shared" ref="D37:Y37" si="3">SUM(D29:D36)</f>
        <v>0</v>
      </c>
      <c r="E37" s="30">
        <f t="shared" si="3"/>
        <v>229299</v>
      </c>
      <c r="F37" s="31">
        <f t="shared" si="3"/>
        <v>229299</v>
      </c>
      <c r="G37" s="31">
        <f t="shared" si="3"/>
        <v>819838</v>
      </c>
      <c r="H37" s="31">
        <f t="shared" si="3"/>
        <v>914024</v>
      </c>
      <c r="I37" s="31">
        <f t="shared" si="3"/>
        <v>718429</v>
      </c>
      <c r="J37" s="31">
        <f t="shared" si="3"/>
        <v>2452291</v>
      </c>
      <c r="K37" s="31">
        <f t="shared" si="3"/>
        <v>728350</v>
      </c>
      <c r="L37" s="31">
        <f t="shared" si="3"/>
        <v>740915</v>
      </c>
      <c r="M37" s="31">
        <f t="shared" si="3"/>
        <v>696520</v>
      </c>
      <c r="N37" s="31">
        <f t="shared" si="3"/>
        <v>2165785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4618076</v>
      </c>
      <c r="X37" s="31">
        <f t="shared" si="3"/>
        <v>114648</v>
      </c>
      <c r="Y37" s="31">
        <f t="shared" si="3"/>
        <v>4503428</v>
      </c>
      <c r="Z37" s="32">
        <f>+IF(X37&lt;&gt;0,+(Y37/X37)*100,0)</f>
        <v>3928.0475891424189</v>
      </c>
      <c r="AA37" s="33">
        <f>SUM(AA29:AA36)</f>
        <v>229299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9940515</v>
      </c>
      <c r="D44" s="29">
        <f>+D37+D43</f>
        <v>0</v>
      </c>
      <c r="E44" s="30">
        <f t="shared" si="5"/>
        <v>229299</v>
      </c>
      <c r="F44" s="31">
        <f t="shared" si="5"/>
        <v>229299</v>
      </c>
      <c r="G44" s="31">
        <f t="shared" si="5"/>
        <v>819838</v>
      </c>
      <c r="H44" s="31">
        <f t="shared" si="5"/>
        <v>914024</v>
      </c>
      <c r="I44" s="31">
        <f t="shared" si="5"/>
        <v>718429</v>
      </c>
      <c r="J44" s="31">
        <f t="shared" si="5"/>
        <v>2452291</v>
      </c>
      <c r="K44" s="31">
        <f t="shared" si="5"/>
        <v>728350</v>
      </c>
      <c r="L44" s="31">
        <f t="shared" si="5"/>
        <v>740915</v>
      </c>
      <c r="M44" s="31">
        <f t="shared" si="5"/>
        <v>696520</v>
      </c>
      <c r="N44" s="31">
        <f t="shared" si="5"/>
        <v>2165785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4618076</v>
      </c>
      <c r="X44" s="31">
        <f t="shared" si="5"/>
        <v>114648</v>
      </c>
      <c r="Y44" s="31">
        <f t="shared" si="5"/>
        <v>4503428</v>
      </c>
      <c r="Z44" s="32">
        <f>+IF(X44&lt;&gt;0,+(Y44/X44)*100,0)</f>
        <v>3928.0475891424189</v>
      </c>
      <c r="AA44" s="33">
        <f>+AA37+AA43</f>
        <v>229299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6884102</v>
      </c>
      <c r="D45" s="42">
        <f t="shared" si="6"/>
        <v>0</v>
      </c>
      <c r="E45" s="43">
        <f t="shared" si="6"/>
        <v>-11828730</v>
      </c>
      <c r="F45" s="44">
        <f t="shared" si="6"/>
        <v>-11828730</v>
      </c>
      <c r="G45" s="44">
        <f t="shared" si="6"/>
        <v>-436653</v>
      </c>
      <c r="H45" s="44">
        <f t="shared" si="6"/>
        <v>-567326</v>
      </c>
      <c r="I45" s="44">
        <f t="shared" si="6"/>
        <v>-355961</v>
      </c>
      <c r="J45" s="44">
        <f t="shared" si="6"/>
        <v>-1359940</v>
      </c>
      <c r="K45" s="44">
        <f t="shared" si="6"/>
        <v>-620181</v>
      </c>
      <c r="L45" s="44">
        <f t="shared" si="6"/>
        <v>-394508</v>
      </c>
      <c r="M45" s="44">
        <f t="shared" si="6"/>
        <v>-360550</v>
      </c>
      <c r="N45" s="44">
        <f t="shared" si="6"/>
        <v>-1375239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-2735179</v>
      </c>
      <c r="X45" s="44">
        <f t="shared" si="6"/>
        <v>-5914362</v>
      </c>
      <c r="Y45" s="44">
        <f t="shared" si="6"/>
        <v>3179183</v>
      </c>
      <c r="Z45" s="45">
        <f>+IF(X45&lt;&gt;0,+(Y45/X45)*100,0)</f>
        <v>-53.753608588720134</v>
      </c>
      <c r="AA45" s="46">
        <f>+AA26-AA44</f>
        <v>-11828730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-200112821</v>
      </c>
      <c r="F6" s="20">
        <v>-200112821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-100056408</v>
      </c>
      <c r="Y6" s="20">
        <v>100056408</v>
      </c>
      <c r="Z6" s="21">
        <v>-100</v>
      </c>
      <c r="AA6" s="22">
        <v>-200112821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20151401</v>
      </c>
      <c r="F11" s="20">
        <v>20151401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10075704</v>
      </c>
      <c r="Y11" s="24">
        <v>-10075704</v>
      </c>
      <c r="Z11" s="25">
        <v>-100</v>
      </c>
      <c r="AA11" s="26">
        <v>20151401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-179961420</v>
      </c>
      <c r="F13" s="31">
        <f t="shared" si="0"/>
        <v>-179961420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-89980704</v>
      </c>
      <c r="Y13" s="31">
        <f t="shared" si="0"/>
        <v>89980704</v>
      </c>
      <c r="Z13" s="32">
        <f>+IF(X13&lt;&gt;0,+(Y13/X13)*100,0)</f>
        <v>-100</v>
      </c>
      <c r="AA13" s="33">
        <f>SUM(AA6:AA12)</f>
        <v>-179961420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922428083</v>
      </c>
      <c r="D17" s="18"/>
      <c r="E17" s="19">
        <v>75842662</v>
      </c>
      <c r="F17" s="20">
        <v>75842662</v>
      </c>
      <c r="G17" s="24"/>
      <c r="H17" s="24">
        <v>3296320</v>
      </c>
      <c r="I17" s="24">
        <v>7489982</v>
      </c>
      <c r="J17" s="20">
        <v>10786302</v>
      </c>
      <c r="K17" s="24">
        <v>2758097</v>
      </c>
      <c r="L17" s="24">
        <v>2710359</v>
      </c>
      <c r="M17" s="20">
        <v>10896208</v>
      </c>
      <c r="N17" s="24">
        <v>16364664</v>
      </c>
      <c r="O17" s="24"/>
      <c r="P17" s="24"/>
      <c r="Q17" s="20"/>
      <c r="R17" s="24"/>
      <c r="S17" s="24"/>
      <c r="T17" s="20"/>
      <c r="U17" s="24"/>
      <c r="V17" s="24"/>
      <c r="W17" s="24">
        <v>27150966</v>
      </c>
      <c r="X17" s="20">
        <v>37921338</v>
      </c>
      <c r="Y17" s="24">
        <v>-10770372</v>
      </c>
      <c r="Z17" s="25">
        <v>-28.401877591977371</v>
      </c>
      <c r="AA17" s="26">
        <v>75842662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922428083</v>
      </c>
      <c r="D25" s="29">
        <f t="shared" ref="D25:Y25" si="1">SUM(D15:D24)</f>
        <v>0</v>
      </c>
      <c r="E25" s="35">
        <f t="shared" si="1"/>
        <v>75842662</v>
      </c>
      <c r="F25" s="36">
        <f t="shared" si="1"/>
        <v>75842662</v>
      </c>
      <c r="G25" s="36">
        <f t="shared" si="1"/>
        <v>0</v>
      </c>
      <c r="H25" s="36">
        <f t="shared" si="1"/>
        <v>3296320</v>
      </c>
      <c r="I25" s="36">
        <f t="shared" si="1"/>
        <v>7489982</v>
      </c>
      <c r="J25" s="36">
        <f t="shared" si="1"/>
        <v>10786302</v>
      </c>
      <c r="K25" s="36">
        <f t="shared" si="1"/>
        <v>2758097</v>
      </c>
      <c r="L25" s="36">
        <f t="shared" si="1"/>
        <v>2710359</v>
      </c>
      <c r="M25" s="36">
        <f t="shared" si="1"/>
        <v>10896208</v>
      </c>
      <c r="N25" s="36">
        <f t="shared" si="1"/>
        <v>16364664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27150966</v>
      </c>
      <c r="X25" s="36">
        <f t="shared" si="1"/>
        <v>37921338</v>
      </c>
      <c r="Y25" s="36">
        <f t="shared" si="1"/>
        <v>-10770372</v>
      </c>
      <c r="Z25" s="37">
        <f>+IF(X25&lt;&gt;0,+(Y25/X25)*100,0)</f>
        <v>-28.401877591977371</v>
      </c>
      <c r="AA25" s="38">
        <f>SUM(AA15:AA24)</f>
        <v>75842662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922428083</v>
      </c>
      <c r="D26" s="29">
        <f>+D13+D25</f>
        <v>0</v>
      </c>
      <c r="E26" s="30">
        <f t="shared" si="2"/>
        <v>-104118758</v>
      </c>
      <c r="F26" s="31">
        <f t="shared" si="2"/>
        <v>-104118758</v>
      </c>
      <c r="G26" s="31">
        <f t="shared" si="2"/>
        <v>0</v>
      </c>
      <c r="H26" s="31">
        <f t="shared" si="2"/>
        <v>3296320</v>
      </c>
      <c r="I26" s="31">
        <f t="shared" si="2"/>
        <v>7489982</v>
      </c>
      <c r="J26" s="31">
        <f t="shared" si="2"/>
        <v>10786302</v>
      </c>
      <c r="K26" s="31">
        <f t="shared" si="2"/>
        <v>2758097</v>
      </c>
      <c r="L26" s="31">
        <f t="shared" si="2"/>
        <v>2710359</v>
      </c>
      <c r="M26" s="31">
        <f t="shared" si="2"/>
        <v>10896208</v>
      </c>
      <c r="N26" s="31">
        <f t="shared" si="2"/>
        <v>16364664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27150966</v>
      </c>
      <c r="X26" s="31">
        <f t="shared" si="2"/>
        <v>-52059366</v>
      </c>
      <c r="Y26" s="31">
        <f t="shared" si="2"/>
        <v>79210332</v>
      </c>
      <c r="Z26" s="32">
        <f>+IF(X26&lt;&gt;0,+(Y26/X26)*100,0)</f>
        <v>-152.15385450525847</v>
      </c>
      <c r="AA26" s="33">
        <f>+AA13+AA25</f>
        <v>-104118758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-13141205</v>
      </c>
      <c r="D32" s="18"/>
      <c r="E32" s="19">
        <v>-45618758</v>
      </c>
      <c r="F32" s="20">
        <v>-45618758</v>
      </c>
      <c r="G32" s="20"/>
      <c r="H32" s="20">
        <v>-4211282</v>
      </c>
      <c r="I32" s="20"/>
      <c r="J32" s="20">
        <v>-4211282</v>
      </c>
      <c r="K32" s="20">
        <v>-429133</v>
      </c>
      <c r="L32" s="20"/>
      <c r="M32" s="20"/>
      <c r="N32" s="20">
        <v>-429133</v>
      </c>
      <c r="O32" s="20"/>
      <c r="P32" s="20"/>
      <c r="Q32" s="20"/>
      <c r="R32" s="20"/>
      <c r="S32" s="20"/>
      <c r="T32" s="20"/>
      <c r="U32" s="20"/>
      <c r="V32" s="20"/>
      <c r="W32" s="20">
        <v>-4640415</v>
      </c>
      <c r="X32" s="20">
        <v>-22809378</v>
      </c>
      <c r="Y32" s="20">
        <v>18168963</v>
      </c>
      <c r="Z32" s="21">
        <v>-79.655670575497496</v>
      </c>
      <c r="AA32" s="22">
        <v>-45618758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-13141205</v>
      </c>
      <c r="D37" s="29">
        <f t="shared" ref="D37:Y37" si="3">SUM(D29:D36)</f>
        <v>0</v>
      </c>
      <c r="E37" s="30">
        <f t="shared" si="3"/>
        <v>-45618758</v>
      </c>
      <c r="F37" s="31">
        <f t="shared" si="3"/>
        <v>-45618758</v>
      </c>
      <c r="G37" s="31">
        <f t="shared" si="3"/>
        <v>0</v>
      </c>
      <c r="H37" s="31">
        <f t="shared" si="3"/>
        <v>-4211282</v>
      </c>
      <c r="I37" s="31">
        <f t="shared" si="3"/>
        <v>0</v>
      </c>
      <c r="J37" s="31">
        <f t="shared" si="3"/>
        <v>-4211282</v>
      </c>
      <c r="K37" s="31">
        <f t="shared" si="3"/>
        <v>-429133</v>
      </c>
      <c r="L37" s="31">
        <f t="shared" si="3"/>
        <v>0</v>
      </c>
      <c r="M37" s="31">
        <f t="shared" si="3"/>
        <v>0</v>
      </c>
      <c r="N37" s="31">
        <f t="shared" si="3"/>
        <v>-429133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-4640415</v>
      </c>
      <c r="X37" s="31">
        <f t="shared" si="3"/>
        <v>-22809378</v>
      </c>
      <c r="Y37" s="31">
        <f t="shared" si="3"/>
        <v>18168963</v>
      </c>
      <c r="Z37" s="32">
        <f>+IF(X37&lt;&gt;0,+(Y37/X37)*100,0)</f>
        <v>-79.655670575497496</v>
      </c>
      <c r="AA37" s="33">
        <f>SUM(AA29:AA36)</f>
        <v>-45618758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-13141205</v>
      </c>
      <c r="D44" s="29">
        <f>+D37+D43</f>
        <v>0</v>
      </c>
      <c r="E44" s="30">
        <f t="shared" si="5"/>
        <v>-45618758</v>
      </c>
      <c r="F44" s="31">
        <f t="shared" si="5"/>
        <v>-45618758</v>
      </c>
      <c r="G44" s="31">
        <f t="shared" si="5"/>
        <v>0</v>
      </c>
      <c r="H44" s="31">
        <f t="shared" si="5"/>
        <v>-4211282</v>
      </c>
      <c r="I44" s="31">
        <f t="shared" si="5"/>
        <v>0</v>
      </c>
      <c r="J44" s="31">
        <f t="shared" si="5"/>
        <v>-4211282</v>
      </c>
      <c r="K44" s="31">
        <f t="shared" si="5"/>
        <v>-429133</v>
      </c>
      <c r="L44" s="31">
        <f t="shared" si="5"/>
        <v>0</v>
      </c>
      <c r="M44" s="31">
        <f t="shared" si="5"/>
        <v>0</v>
      </c>
      <c r="N44" s="31">
        <f t="shared" si="5"/>
        <v>-429133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-4640415</v>
      </c>
      <c r="X44" s="31">
        <f t="shared" si="5"/>
        <v>-22809378</v>
      </c>
      <c r="Y44" s="31">
        <f t="shared" si="5"/>
        <v>18168963</v>
      </c>
      <c r="Z44" s="32">
        <f>+IF(X44&lt;&gt;0,+(Y44/X44)*100,0)</f>
        <v>-79.655670575497496</v>
      </c>
      <c r="AA44" s="33">
        <f>+AA37+AA43</f>
        <v>-45618758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935569288</v>
      </c>
      <c r="D45" s="42">
        <f t="shared" si="6"/>
        <v>0</v>
      </c>
      <c r="E45" s="43">
        <f t="shared" si="6"/>
        <v>-58500000</v>
      </c>
      <c r="F45" s="44">
        <f t="shared" si="6"/>
        <v>-58500000</v>
      </c>
      <c r="G45" s="44">
        <f t="shared" si="6"/>
        <v>0</v>
      </c>
      <c r="H45" s="44">
        <f t="shared" si="6"/>
        <v>7507602</v>
      </c>
      <c r="I45" s="44">
        <f t="shared" si="6"/>
        <v>7489982</v>
      </c>
      <c r="J45" s="44">
        <f t="shared" si="6"/>
        <v>14997584</v>
      </c>
      <c r="K45" s="44">
        <f t="shared" si="6"/>
        <v>3187230</v>
      </c>
      <c r="L45" s="44">
        <f t="shared" si="6"/>
        <v>2710359</v>
      </c>
      <c r="M45" s="44">
        <f t="shared" si="6"/>
        <v>10896208</v>
      </c>
      <c r="N45" s="44">
        <f t="shared" si="6"/>
        <v>16793797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31791381</v>
      </c>
      <c r="X45" s="44">
        <f t="shared" si="6"/>
        <v>-29249988</v>
      </c>
      <c r="Y45" s="44">
        <f t="shared" si="6"/>
        <v>61041369</v>
      </c>
      <c r="Z45" s="45">
        <f>+IF(X45&lt;&gt;0,+(Y45/X45)*100,0)</f>
        <v>-208.68852664144683</v>
      </c>
      <c r="AA45" s="46">
        <f>+AA26-AA44</f>
        <v>-58500000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-1921671</v>
      </c>
      <c r="D6" s="18"/>
      <c r="E6" s="19">
        <v>42663720</v>
      </c>
      <c r="F6" s="20">
        <v>42663720</v>
      </c>
      <c r="G6" s="20">
        <v>-94883</v>
      </c>
      <c r="H6" s="20"/>
      <c r="I6" s="20">
        <v>-6101</v>
      </c>
      <c r="J6" s="20">
        <v>-100984</v>
      </c>
      <c r="K6" s="20">
        <v>-279000</v>
      </c>
      <c r="L6" s="20">
        <v>-13424</v>
      </c>
      <c r="M6" s="20">
        <v>-38458</v>
      </c>
      <c r="N6" s="20">
        <v>-330882</v>
      </c>
      <c r="O6" s="20"/>
      <c r="P6" s="20"/>
      <c r="Q6" s="20"/>
      <c r="R6" s="20"/>
      <c r="S6" s="20"/>
      <c r="T6" s="20"/>
      <c r="U6" s="20"/>
      <c r="V6" s="20"/>
      <c r="W6" s="20">
        <v>-431866</v>
      </c>
      <c r="X6" s="20">
        <v>21331854</v>
      </c>
      <c r="Y6" s="20">
        <v>-21763720</v>
      </c>
      <c r="Z6" s="21">
        <v>-102.02451226227218</v>
      </c>
      <c r="AA6" s="22">
        <v>42663720</v>
      </c>
    </row>
    <row r="7" spans="1:27" x14ac:dyDescent="0.25">
      <c r="A7" s="23" t="s">
        <v>35</v>
      </c>
      <c r="B7" s="17" t="s">
        <v>32</v>
      </c>
      <c r="C7" s="18">
        <v>74736974</v>
      </c>
      <c r="D7" s="18"/>
      <c r="E7" s="19">
        <v>-26842400</v>
      </c>
      <c r="F7" s="20">
        <v>-26842400</v>
      </c>
      <c r="G7" s="20">
        <v>2997834</v>
      </c>
      <c r="H7" s="20">
        <v>2983699</v>
      </c>
      <c r="I7" s="20">
        <v>2421232</v>
      </c>
      <c r="J7" s="20">
        <v>8402765</v>
      </c>
      <c r="K7" s="20">
        <v>-400153</v>
      </c>
      <c r="L7" s="20">
        <v>4181855</v>
      </c>
      <c r="M7" s="20">
        <v>3441238</v>
      </c>
      <c r="N7" s="20">
        <v>7222940</v>
      </c>
      <c r="O7" s="20"/>
      <c r="P7" s="20"/>
      <c r="Q7" s="20"/>
      <c r="R7" s="20"/>
      <c r="S7" s="20"/>
      <c r="T7" s="20"/>
      <c r="U7" s="20"/>
      <c r="V7" s="20"/>
      <c r="W7" s="20">
        <v>15625705</v>
      </c>
      <c r="X7" s="20">
        <v>-13421190</v>
      </c>
      <c r="Y7" s="20">
        <v>29046895</v>
      </c>
      <c r="Z7" s="21">
        <v>-216.42562991806241</v>
      </c>
      <c r="AA7" s="22">
        <v>-26842400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347975</v>
      </c>
      <c r="D10" s="18"/>
      <c r="E10" s="19">
        <v>100000</v>
      </c>
      <c r="F10" s="20">
        <v>100000</v>
      </c>
      <c r="G10" s="20"/>
      <c r="H10" s="20">
        <v>214186</v>
      </c>
      <c r="I10" s="20"/>
      <c r="J10" s="20">
        <v>214186</v>
      </c>
      <c r="K10" s="20">
        <v>87000</v>
      </c>
      <c r="L10" s="20">
        <v>16115</v>
      </c>
      <c r="M10" s="20">
        <v>23460</v>
      </c>
      <c r="N10" s="20">
        <v>126575</v>
      </c>
      <c r="O10" s="20"/>
      <c r="P10" s="20"/>
      <c r="Q10" s="20"/>
      <c r="R10" s="20"/>
      <c r="S10" s="20"/>
      <c r="T10" s="20"/>
      <c r="U10" s="20"/>
      <c r="V10" s="20"/>
      <c r="W10" s="20">
        <v>340761</v>
      </c>
      <c r="X10" s="20">
        <v>50000</v>
      </c>
      <c r="Y10" s="20">
        <v>290761</v>
      </c>
      <c r="Z10" s="21">
        <v>581.52200000000005</v>
      </c>
      <c r="AA10" s="22">
        <v>100000</v>
      </c>
    </row>
    <row r="11" spans="1:27" x14ac:dyDescent="0.25">
      <c r="A11" s="23" t="s">
        <v>39</v>
      </c>
      <c r="B11" s="17" t="s">
        <v>32</v>
      </c>
      <c r="C11" s="18">
        <v>112434</v>
      </c>
      <c r="D11" s="18"/>
      <c r="E11" s="19"/>
      <c r="F11" s="20"/>
      <c r="G11" s="24"/>
      <c r="H11" s="24">
        <v>796</v>
      </c>
      <c r="I11" s="24"/>
      <c r="J11" s="20">
        <v>796</v>
      </c>
      <c r="K11" s="24"/>
      <c r="L11" s="24">
        <v>3306</v>
      </c>
      <c r="M11" s="20"/>
      <c r="N11" s="24">
        <v>3306</v>
      </c>
      <c r="O11" s="24"/>
      <c r="P11" s="24"/>
      <c r="Q11" s="20"/>
      <c r="R11" s="24"/>
      <c r="S11" s="24"/>
      <c r="T11" s="20"/>
      <c r="U11" s="24"/>
      <c r="V11" s="24"/>
      <c r="W11" s="24">
        <v>4102</v>
      </c>
      <c r="X11" s="20"/>
      <c r="Y11" s="24">
        <v>4102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73275712</v>
      </c>
      <c r="D13" s="29">
        <f>SUM(D6:D12)</f>
        <v>0</v>
      </c>
      <c r="E13" s="30">
        <f t="shared" si="0"/>
        <v>15921320</v>
      </c>
      <c r="F13" s="31">
        <f t="shared" si="0"/>
        <v>15921320</v>
      </c>
      <c r="G13" s="31">
        <f t="shared" si="0"/>
        <v>2902951</v>
      </c>
      <c r="H13" s="31">
        <f t="shared" si="0"/>
        <v>3198681</v>
      </c>
      <c r="I13" s="31">
        <f t="shared" si="0"/>
        <v>2415131</v>
      </c>
      <c r="J13" s="31">
        <f t="shared" si="0"/>
        <v>8516763</v>
      </c>
      <c r="K13" s="31">
        <f t="shared" si="0"/>
        <v>-592153</v>
      </c>
      <c r="L13" s="31">
        <f t="shared" si="0"/>
        <v>4187852</v>
      </c>
      <c r="M13" s="31">
        <f t="shared" si="0"/>
        <v>3426240</v>
      </c>
      <c r="N13" s="31">
        <f t="shared" si="0"/>
        <v>7021939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15538702</v>
      </c>
      <c r="X13" s="31">
        <f t="shared" si="0"/>
        <v>7960664</v>
      </c>
      <c r="Y13" s="31">
        <f t="shared" si="0"/>
        <v>7578038</v>
      </c>
      <c r="Z13" s="32">
        <f>+IF(X13&lt;&gt;0,+(Y13/X13)*100,0)</f>
        <v>95.19354164426484</v>
      </c>
      <c r="AA13" s="33">
        <f>SUM(AA6:AA12)</f>
        <v>15921320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73275712</v>
      </c>
      <c r="D26" s="29">
        <f>+D13+D25</f>
        <v>0</v>
      </c>
      <c r="E26" s="30">
        <f t="shared" si="2"/>
        <v>15921320</v>
      </c>
      <c r="F26" s="31">
        <f t="shared" si="2"/>
        <v>15921320</v>
      </c>
      <c r="G26" s="31">
        <f t="shared" si="2"/>
        <v>2902951</v>
      </c>
      <c r="H26" s="31">
        <f t="shared" si="2"/>
        <v>3198681</v>
      </c>
      <c r="I26" s="31">
        <f t="shared" si="2"/>
        <v>2415131</v>
      </c>
      <c r="J26" s="31">
        <f t="shared" si="2"/>
        <v>8516763</v>
      </c>
      <c r="K26" s="31">
        <f t="shared" si="2"/>
        <v>-592153</v>
      </c>
      <c r="L26" s="31">
        <f t="shared" si="2"/>
        <v>4187852</v>
      </c>
      <c r="M26" s="31">
        <f t="shared" si="2"/>
        <v>3426240</v>
      </c>
      <c r="N26" s="31">
        <f t="shared" si="2"/>
        <v>7021939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15538702</v>
      </c>
      <c r="X26" s="31">
        <f t="shared" si="2"/>
        <v>7960664</v>
      </c>
      <c r="Y26" s="31">
        <f t="shared" si="2"/>
        <v>7578038</v>
      </c>
      <c r="Z26" s="32">
        <f>+IF(X26&lt;&gt;0,+(Y26/X26)*100,0)</f>
        <v>95.19354164426484</v>
      </c>
      <c r="AA26" s="33">
        <f>+AA13+AA25</f>
        <v>15921320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1399740</v>
      </c>
      <c r="D32" s="18"/>
      <c r="E32" s="19">
        <v>11609269</v>
      </c>
      <c r="F32" s="20">
        <v>11609269</v>
      </c>
      <c r="G32" s="20">
        <v>-94883</v>
      </c>
      <c r="H32" s="20">
        <v>6101</v>
      </c>
      <c r="I32" s="20">
        <v>-6101</v>
      </c>
      <c r="J32" s="20">
        <v>-94883</v>
      </c>
      <c r="K32" s="20"/>
      <c r="L32" s="20">
        <v>14997</v>
      </c>
      <c r="M32" s="20">
        <v>-14998</v>
      </c>
      <c r="N32" s="20">
        <v>-1</v>
      </c>
      <c r="O32" s="20"/>
      <c r="P32" s="20"/>
      <c r="Q32" s="20"/>
      <c r="R32" s="20"/>
      <c r="S32" s="20"/>
      <c r="T32" s="20"/>
      <c r="U32" s="20"/>
      <c r="V32" s="20"/>
      <c r="W32" s="20">
        <v>-94884</v>
      </c>
      <c r="X32" s="20">
        <v>5878602</v>
      </c>
      <c r="Y32" s="20">
        <v>-5973486</v>
      </c>
      <c r="Z32" s="21">
        <v>-101.61405721972673</v>
      </c>
      <c r="AA32" s="22">
        <v>11609269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1399740</v>
      </c>
      <c r="D37" s="29">
        <f t="shared" ref="D37:Y37" si="3">SUM(D29:D36)</f>
        <v>0</v>
      </c>
      <c r="E37" s="30">
        <f t="shared" si="3"/>
        <v>11609269</v>
      </c>
      <c r="F37" s="31">
        <f t="shared" si="3"/>
        <v>11609269</v>
      </c>
      <c r="G37" s="31">
        <f t="shared" si="3"/>
        <v>-94883</v>
      </c>
      <c r="H37" s="31">
        <f t="shared" si="3"/>
        <v>6101</v>
      </c>
      <c r="I37" s="31">
        <f t="shared" si="3"/>
        <v>-6101</v>
      </c>
      <c r="J37" s="31">
        <f t="shared" si="3"/>
        <v>-94883</v>
      </c>
      <c r="K37" s="31">
        <f t="shared" si="3"/>
        <v>0</v>
      </c>
      <c r="L37" s="31">
        <f t="shared" si="3"/>
        <v>14997</v>
      </c>
      <c r="M37" s="31">
        <f t="shared" si="3"/>
        <v>-14998</v>
      </c>
      <c r="N37" s="31">
        <f t="shared" si="3"/>
        <v>-1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-94884</v>
      </c>
      <c r="X37" s="31">
        <f t="shared" si="3"/>
        <v>5878602</v>
      </c>
      <c r="Y37" s="31">
        <f t="shared" si="3"/>
        <v>-5973486</v>
      </c>
      <c r="Z37" s="32">
        <f>+IF(X37&lt;&gt;0,+(Y37/X37)*100,0)</f>
        <v>-101.61405721972673</v>
      </c>
      <c r="AA37" s="33">
        <f>SUM(AA29:AA36)</f>
        <v>11609269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1399740</v>
      </c>
      <c r="D44" s="29">
        <f>+D37+D43</f>
        <v>0</v>
      </c>
      <c r="E44" s="30">
        <f t="shared" si="5"/>
        <v>11609269</v>
      </c>
      <c r="F44" s="31">
        <f t="shared" si="5"/>
        <v>11609269</v>
      </c>
      <c r="G44" s="31">
        <f t="shared" si="5"/>
        <v>-94883</v>
      </c>
      <c r="H44" s="31">
        <f t="shared" si="5"/>
        <v>6101</v>
      </c>
      <c r="I44" s="31">
        <f t="shared" si="5"/>
        <v>-6101</v>
      </c>
      <c r="J44" s="31">
        <f t="shared" si="5"/>
        <v>-94883</v>
      </c>
      <c r="K44" s="31">
        <f t="shared" si="5"/>
        <v>0</v>
      </c>
      <c r="L44" s="31">
        <f t="shared" si="5"/>
        <v>14997</v>
      </c>
      <c r="M44" s="31">
        <f t="shared" si="5"/>
        <v>-14998</v>
      </c>
      <c r="N44" s="31">
        <f t="shared" si="5"/>
        <v>-1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-94884</v>
      </c>
      <c r="X44" s="31">
        <f t="shared" si="5"/>
        <v>5878602</v>
      </c>
      <c r="Y44" s="31">
        <f t="shared" si="5"/>
        <v>-5973486</v>
      </c>
      <c r="Z44" s="32">
        <f>+IF(X44&lt;&gt;0,+(Y44/X44)*100,0)</f>
        <v>-101.61405721972673</v>
      </c>
      <c r="AA44" s="33">
        <f>+AA37+AA43</f>
        <v>11609269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71875972</v>
      </c>
      <c r="D45" s="42">
        <f t="shared" si="6"/>
        <v>0</v>
      </c>
      <c r="E45" s="43">
        <f t="shared" si="6"/>
        <v>4312051</v>
      </c>
      <c r="F45" s="44">
        <f t="shared" si="6"/>
        <v>4312051</v>
      </c>
      <c r="G45" s="44">
        <f t="shared" si="6"/>
        <v>2997834</v>
      </c>
      <c r="H45" s="44">
        <f t="shared" si="6"/>
        <v>3192580</v>
      </c>
      <c r="I45" s="44">
        <f t="shared" si="6"/>
        <v>2421232</v>
      </c>
      <c r="J45" s="44">
        <f t="shared" si="6"/>
        <v>8611646</v>
      </c>
      <c r="K45" s="44">
        <f t="shared" si="6"/>
        <v>-592153</v>
      </c>
      <c r="L45" s="44">
        <f t="shared" si="6"/>
        <v>4172855</v>
      </c>
      <c r="M45" s="44">
        <f t="shared" si="6"/>
        <v>3441238</v>
      </c>
      <c r="N45" s="44">
        <f t="shared" si="6"/>
        <v>7021940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15633586</v>
      </c>
      <c r="X45" s="44">
        <f t="shared" si="6"/>
        <v>2082062</v>
      </c>
      <c r="Y45" s="44">
        <f t="shared" si="6"/>
        <v>13551524</v>
      </c>
      <c r="Z45" s="45">
        <f>+IF(X45&lt;&gt;0,+(Y45/X45)*100,0)</f>
        <v>650.87033911574201</v>
      </c>
      <c r="AA45" s="46">
        <f>+AA26-AA44</f>
        <v>4312051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-33712875</v>
      </c>
      <c r="D47" s="18"/>
      <c r="E47" s="19"/>
      <c r="F47" s="20"/>
      <c r="G47" s="20"/>
      <c r="H47" s="20">
        <v>-26720155</v>
      </c>
      <c r="I47" s="20"/>
      <c r="J47" s="20">
        <v>-26720155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-26720155</v>
      </c>
      <c r="X47" s="20"/>
      <c r="Y47" s="20">
        <v>-26720155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-33712875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-26720155</v>
      </c>
      <c r="I50" s="52">
        <f t="shared" si="7"/>
        <v>0</v>
      </c>
      <c r="J50" s="52">
        <f t="shared" si="7"/>
        <v>-26720155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-26720155</v>
      </c>
      <c r="X50" s="52">
        <f t="shared" si="7"/>
        <v>0</v>
      </c>
      <c r="Y50" s="52">
        <f t="shared" si="7"/>
        <v>-26720155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18374318</v>
      </c>
      <c r="D6" s="18"/>
      <c r="E6" s="19">
        <v>3713145</v>
      </c>
      <c r="F6" s="20">
        <v>3713145</v>
      </c>
      <c r="G6" s="20"/>
      <c r="H6" s="20"/>
      <c r="I6" s="20">
        <v>266285</v>
      </c>
      <c r="J6" s="20">
        <v>266285</v>
      </c>
      <c r="K6" s="20">
        <v>484726</v>
      </c>
      <c r="L6" s="20"/>
      <c r="M6" s="20">
        <v>197548</v>
      </c>
      <c r="N6" s="20">
        <v>682274</v>
      </c>
      <c r="O6" s="20"/>
      <c r="P6" s="20"/>
      <c r="Q6" s="20"/>
      <c r="R6" s="20"/>
      <c r="S6" s="20"/>
      <c r="T6" s="20"/>
      <c r="U6" s="20"/>
      <c r="V6" s="20"/>
      <c r="W6" s="20">
        <v>948559</v>
      </c>
      <c r="X6" s="20">
        <v>-5885085</v>
      </c>
      <c r="Y6" s="20">
        <v>6833644</v>
      </c>
      <c r="Z6" s="21">
        <v>-116.11801698701039</v>
      </c>
      <c r="AA6" s="22">
        <v>3713145</v>
      </c>
    </row>
    <row r="7" spans="1:27" x14ac:dyDescent="0.25">
      <c r="A7" s="23" t="s">
        <v>35</v>
      </c>
      <c r="B7" s="17" t="s">
        <v>32</v>
      </c>
      <c r="C7" s="18">
        <v>-25183817</v>
      </c>
      <c r="D7" s="18"/>
      <c r="E7" s="19">
        <v>5571403</v>
      </c>
      <c r="F7" s="20">
        <v>5571403</v>
      </c>
      <c r="G7" s="20"/>
      <c r="H7" s="20"/>
      <c r="I7" s="20">
        <v>1878083</v>
      </c>
      <c r="J7" s="20">
        <v>1878083</v>
      </c>
      <c r="K7" s="20">
        <v>1603378</v>
      </c>
      <c r="L7" s="20"/>
      <c r="M7" s="20">
        <v>1875176</v>
      </c>
      <c r="N7" s="20">
        <v>3478554</v>
      </c>
      <c r="O7" s="20"/>
      <c r="P7" s="20"/>
      <c r="Q7" s="20"/>
      <c r="R7" s="20"/>
      <c r="S7" s="20"/>
      <c r="T7" s="20"/>
      <c r="U7" s="20"/>
      <c r="V7" s="20"/>
      <c r="W7" s="20">
        <v>5356637</v>
      </c>
      <c r="X7" s="20">
        <v>8857935</v>
      </c>
      <c r="Y7" s="20">
        <v>-3501298</v>
      </c>
      <c r="Z7" s="21">
        <v>-39.527248732351275</v>
      </c>
      <c r="AA7" s="22">
        <v>5571403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447726</v>
      </c>
      <c r="D11" s="18"/>
      <c r="E11" s="19">
        <v>-405201</v>
      </c>
      <c r="F11" s="20">
        <v>-405201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-405201</v>
      </c>
      <c r="Y11" s="24">
        <v>405201</v>
      </c>
      <c r="Z11" s="25">
        <v>-100</v>
      </c>
      <c r="AA11" s="26">
        <v>-405201</v>
      </c>
    </row>
    <row r="12" spans="1:27" x14ac:dyDescent="0.25">
      <c r="A12" s="23" t="s">
        <v>40</v>
      </c>
      <c r="B12" s="17" t="s">
        <v>32</v>
      </c>
      <c r="C12" s="18">
        <v>-3632</v>
      </c>
      <c r="D12" s="18"/>
      <c r="E12" s="19">
        <v>3632</v>
      </c>
      <c r="F12" s="20">
        <v>3632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3632</v>
      </c>
      <c r="Y12" s="20">
        <v>-3632</v>
      </c>
      <c r="Z12" s="21">
        <v>-100</v>
      </c>
      <c r="AA12" s="22">
        <v>3632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-6365405</v>
      </c>
      <c r="D13" s="29">
        <f>SUM(D6:D12)</f>
        <v>0</v>
      </c>
      <c r="E13" s="30">
        <f t="shared" si="0"/>
        <v>8882979</v>
      </c>
      <c r="F13" s="31">
        <f t="shared" si="0"/>
        <v>8882979</v>
      </c>
      <c r="G13" s="31">
        <f t="shared" si="0"/>
        <v>0</v>
      </c>
      <c r="H13" s="31">
        <f t="shared" si="0"/>
        <v>0</v>
      </c>
      <c r="I13" s="31">
        <f t="shared" si="0"/>
        <v>2144368</v>
      </c>
      <c r="J13" s="31">
        <f t="shared" si="0"/>
        <v>2144368</v>
      </c>
      <c r="K13" s="31">
        <f t="shared" si="0"/>
        <v>2088104</v>
      </c>
      <c r="L13" s="31">
        <f t="shared" si="0"/>
        <v>0</v>
      </c>
      <c r="M13" s="31">
        <f t="shared" si="0"/>
        <v>2072724</v>
      </c>
      <c r="N13" s="31">
        <f t="shared" si="0"/>
        <v>4160828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6305196</v>
      </c>
      <c r="X13" s="31">
        <f t="shared" si="0"/>
        <v>2571281</v>
      </c>
      <c r="Y13" s="31">
        <f t="shared" si="0"/>
        <v>3733915</v>
      </c>
      <c r="Z13" s="32">
        <f>+IF(X13&lt;&gt;0,+(Y13/X13)*100,0)</f>
        <v>145.21613934844149</v>
      </c>
      <c r="AA13" s="33">
        <f>SUM(AA6:AA12)</f>
        <v>8882979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-6365405</v>
      </c>
      <c r="D26" s="29">
        <f>+D13+D25</f>
        <v>0</v>
      </c>
      <c r="E26" s="30">
        <f t="shared" si="2"/>
        <v>8882979</v>
      </c>
      <c r="F26" s="31">
        <f t="shared" si="2"/>
        <v>8882979</v>
      </c>
      <c r="G26" s="31">
        <f t="shared" si="2"/>
        <v>0</v>
      </c>
      <c r="H26" s="31">
        <f t="shared" si="2"/>
        <v>0</v>
      </c>
      <c r="I26" s="31">
        <f t="shared" si="2"/>
        <v>2144368</v>
      </c>
      <c r="J26" s="31">
        <f t="shared" si="2"/>
        <v>2144368</v>
      </c>
      <c r="K26" s="31">
        <f t="shared" si="2"/>
        <v>2088104</v>
      </c>
      <c r="L26" s="31">
        <f t="shared" si="2"/>
        <v>0</v>
      </c>
      <c r="M26" s="31">
        <f t="shared" si="2"/>
        <v>2072724</v>
      </c>
      <c r="N26" s="31">
        <f t="shared" si="2"/>
        <v>4160828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6305196</v>
      </c>
      <c r="X26" s="31">
        <f t="shared" si="2"/>
        <v>2571281</v>
      </c>
      <c r="Y26" s="31">
        <f t="shared" si="2"/>
        <v>3733915</v>
      </c>
      <c r="Z26" s="32">
        <f>+IF(X26&lt;&gt;0,+(Y26/X26)*100,0)</f>
        <v>145.21613934844149</v>
      </c>
      <c r="AA26" s="33">
        <f>+AA13+AA25</f>
        <v>8882979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-14165</v>
      </c>
      <c r="D31" s="18"/>
      <c r="E31" s="19">
        <v>13865</v>
      </c>
      <c r="F31" s="20">
        <v>13865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13865</v>
      </c>
      <c r="Y31" s="20">
        <v>-13865</v>
      </c>
      <c r="Z31" s="21">
        <v>-100</v>
      </c>
      <c r="AA31" s="22">
        <v>13865</v>
      </c>
    </row>
    <row r="32" spans="1:27" x14ac:dyDescent="0.25">
      <c r="A32" s="23" t="s">
        <v>59</v>
      </c>
      <c r="B32" s="17" t="s">
        <v>32</v>
      </c>
      <c r="C32" s="18">
        <v>-582346</v>
      </c>
      <c r="D32" s="18"/>
      <c r="E32" s="19">
        <v>9642070</v>
      </c>
      <c r="F32" s="20">
        <v>9642070</v>
      </c>
      <c r="G32" s="20"/>
      <c r="H32" s="20"/>
      <c r="I32" s="20"/>
      <c r="J32" s="20"/>
      <c r="K32" s="20">
        <v>64000</v>
      </c>
      <c r="L32" s="20"/>
      <c r="M32" s="20"/>
      <c r="N32" s="20">
        <v>64000</v>
      </c>
      <c r="O32" s="20"/>
      <c r="P32" s="20"/>
      <c r="Q32" s="20"/>
      <c r="R32" s="20"/>
      <c r="S32" s="20"/>
      <c r="T32" s="20"/>
      <c r="U32" s="20"/>
      <c r="V32" s="20"/>
      <c r="W32" s="20">
        <v>64000</v>
      </c>
      <c r="X32" s="20">
        <v>5033176</v>
      </c>
      <c r="Y32" s="20">
        <v>-4969176</v>
      </c>
      <c r="Z32" s="21">
        <v>-98.728437074324432</v>
      </c>
      <c r="AA32" s="22">
        <v>9642070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6442075</v>
      </c>
      <c r="D35" s="18"/>
      <c r="E35" s="19">
        <v>-12339320</v>
      </c>
      <c r="F35" s="20">
        <v>-12339320</v>
      </c>
      <c r="G35" s="20"/>
      <c r="H35" s="20"/>
      <c r="I35" s="20">
        <v>228452</v>
      </c>
      <c r="J35" s="20">
        <v>228452</v>
      </c>
      <c r="K35" s="20">
        <v>228453</v>
      </c>
      <c r="L35" s="20"/>
      <c r="M35" s="20">
        <v>226310</v>
      </c>
      <c r="N35" s="20">
        <v>454763</v>
      </c>
      <c r="O35" s="20"/>
      <c r="P35" s="20"/>
      <c r="Q35" s="20"/>
      <c r="R35" s="20"/>
      <c r="S35" s="20"/>
      <c r="T35" s="20"/>
      <c r="U35" s="20"/>
      <c r="V35" s="20"/>
      <c r="W35" s="20">
        <v>683215</v>
      </c>
      <c r="X35" s="20">
        <v>-12339320</v>
      </c>
      <c r="Y35" s="20">
        <v>13022535</v>
      </c>
      <c r="Z35" s="21">
        <v>-105.53689344307466</v>
      </c>
      <c r="AA35" s="22">
        <v>-12339320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5845564</v>
      </c>
      <c r="D37" s="29">
        <f t="shared" ref="D37:Y37" si="3">SUM(D29:D36)</f>
        <v>0</v>
      </c>
      <c r="E37" s="30">
        <f t="shared" si="3"/>
        <v>-2683385</v>
      </c>
      <c r="F37" s="31">
        <f t="shared" si="3"/>
        <v>-2683385</v>
      </c>
      <c r="G37" s="31">
        <f t="shared" si="3"/>
        <v>0</v>
      </c>
      <c r="H37" s="31">
        <f t="shared" si="3"/>
        <v>0</v>
      </c>
      <c r="I37" s="31">
        <f t="shared" si="3"/>
        <v>228452</v>
      </c>
      <c r="J37" s="31">
        <f t="shared" si="3"/>
        <v>228452</v>
      </c>
      <c r="K37" s="31">
        <f t="shared" si="3"/>
        <v>292453</v>
      </c>
      <c r="L37" s="31">
        <f t="shared" si="3"/>
        <v>0</v>
      </c>
      <c r="M37" s="31">
        <f t="shared" si="3"/>
        <v>226310</v>
      </c>
      <c r="N37" s="31">
        <f t="shared" si="3"/>
        <v>518763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747215</v>
      </c>
      <c r="X37" s="31">
        <f t="shared" si="3"/>
        <v>-7292279</v>
      </c>
      <c r="Y37" s="31">
        <f t="shared" si="3"/>
        <v>8039494</v>
      </c>
      <c r="Z37" s="32">
        <f>+IF(X37&lt;&gt;0,+(Y37/X37)*100,0)</f>
        <v>-110.24665951481012</v>
      </c>
      <c r="AA37" s="33">
        <f>SUM(AA29:AA36)</f>
        <v>-2683385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5845564</v>
      </c>
      <c r="D44" s="29">
        <f>+D37+D43</f>
        <v>0</v>
      </c>
      <c r="E44" s="30">
        <f t="shared" si="5"/>
        <v>-2683385</v>
      </c>
      <c r="F44" s="31">
        <f t="shared" si="5"/>
        <v>-2683385</v>
      </c>
      <c r="G44" s="31">
        <f t="shared" si="5"/>
        <v>0</v>
      </c>
      <c r="H44" s="31">
        <f t="shared" si="5"/>
        <v>0</v>
      </c>
      <c r="I44" s="31">
        <f t="shared" si="5"/>
        <v>228452</v>
      </c>
      <c r="J44" s="31">
        <f t="shared" si="5"/>
        <v>228452</v>
      </c>
      <c r="K44" s="31">
        <f t="shared" si="5"/>
        <v>292453</v>
      </c>
      <c r="L44" s="31">
        <f t="shared" si="5"/>
        <v>0</v>
      </c>
      <c r="M44" s="31">
        <f t="shared" si="5"/>
        <v>226310</v>
      </c>
      <c r="N44" s="31">
        <f t="shared" si="5"/>
        <v>518763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747215</v>
      </c>
      <c r="X44" s="31">
        <f t="shared" si="5"/>
        <v>-7292279</v>
      </c>
      <c r="Y44" s="31">
        <f t="shared" si="5"/>
        <v>8039494</v>
      </c>
      <c r="Z44" s="32">
        <f>+IF(X44&lt;&gt;0,+(Y44/X44)*100,0)</f>
        <v>-110.24665951481012</v>
      </c>
      <c r="AA44" s="33">
        <f>+AA37+AA43</f>
        <v>-2683385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-12210969</v>
      </c>
      <c r="D45" s="42">
        <f t="shared" si="6"/>
        <v>0</v>
      </c>
      <c r="E45" s="43">
        <f t="shared" si="6"/>
        <v>11566364</v>
      </c>
      <c r="F45" s="44">
        <f t="shared" si="6"/>
        <v>11566364</v>
      </c>
      <c r="G45" s="44">
        <f t="shared" si="6"/>
        <v>0</v>
      </c>
      <c r="H45" s="44">
        <f t="shared" si="6"/>
        <v>0</v>
      </c>
      <c r="I45" s="44">
        <f t="shared" si="6"/>
        <v>1915916</v>
      </c>
      <c r="J45" s="44">
        <f t="shared" si="6"/>
        <v>1915916</v>
      </c>
      <c r="K45" s="44">
        <f t="shared" si="6"/>
        <v>1795651</v>
      </c>
      <c r="L45" s="44">
        <f t="shared" si="6"/>
        <v>0</v>
      </c>
      <c r="M45" s="44">
        <f t="shared" si="6"/>
        <v>1846414</v>
      </c>
      <c r="N45" s="44">
        <f t="shared" si="6"/>
        <v>3642065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5557981</v>
      </c>
      <c r="X45" s="44">
        <f t="shared" si="6"/>
        <v>9863560</v>
      </c>
      <c r="Y45" s="44">
        <f t="shared" si="6"/>
        <v>-4305579</v>
      </c>
      <c r="Z45" s="45">
        <f>+IF(X45&lt;&gt;0,+(Y45/X45)*100,0)</f>
        <v>-43.6513692824903</v>
      </c>
      <c r="AA45" s="46">
        <f>+AA26-AA44</f>
        <v>11566364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-16670452</v>
      </c>
      <c r="D47" s="18"/>
      <c r="E47" s="19">
        <v>4107248</v>
      </c>
      <c r="F47" s="20">
        <v>4107248</v>
      </c>
      <c r="G47" s="20"/>
      <c r="H47" s="20"/>
      <c r="I47" s="20"/>
      <c r="J47" s="20"/>
      <c r="K47" s="20">
        <v>1080056</v>
      </c>
      <c r="L47" s="20"/>
      <c r="M47" s="20">
        <v>-1139667</v>
      </c>
      <c r="N47" s="20">
        <v>-59611</v>
      </c>
      <c r="O47" s="20"/>
      <c r="P47" s="20"/>
      <c r="Q47" s="20"/>
      <c r="R47" s="20"/>
      <c r="S47" s="20"/>
      <c r="T47" s="20"/>
      <c r="U47" s="20"/>
      <c r="V47" s="20"/>
      <c r="W47" s="20">
        <v>-59611</v>
      </c>
      <c r="X47" s="20">
        <v>2404444</v>
      </c>
      <c r="Y47" s="20">
        <v>-2464055</v>
      </c>
      <c r="Z47" s="47">
        <v>-102.47920101279131</v>
      </c>
      <c r="AA47" s="22">
        <v>4107248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-16670452</v>
      </c>
      <c r="D50" s="50">
        <f t="shared" ref="D50:Y50" si="7">SUM(D47:D49)</f>
        <v>0</v>
      </c>
      <c r="E50" s="51">
        <f t="shared" si="7"/>
        <v>4107248</v>
      </c>
      <c r="F50" s="52">
        <f t="shared" si="7"/>
        <v>4107248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1080056</v>
      </c>
      <c r="L50" s="52">
        <f t="shared" si="7"/>
        <v>0</v>
      </c>
      <c r="M50" s="52">
        <f t="shared" si="7"/>
        <v>-1139667</v>
      </c>
      <c r="N50" s="52">
        <f t="shared" si="7"/>
        <v>-59611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-59611</v>
      </c>
      <c r="X50" s="52">
        <f t="shared" si="7"/>
        <v>2404444</v>
      </c>
      <c r="Y50" s="52">
        <f t="shared" si="7"/>
        <v>-2464055</v>
      </c>
      <c r="Z50" s="53">
        <f>+IF(X50&lt;&gt;0,+(Y50/X50)*100,0)</f>
        <v>-102.47920101279131</v>
      </c>
      <c r="AA50" s="54">
        <f>SUM(AA47:AA49)</f>
        <v>4107248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-27538775</v>
      </c>
      <c r="F6" s="20">
        <v>-27538775</v>
      </c>
      <c r="G6" s="20">
        <v>-13263304</v>
      </c>
      <c r="H6" s="20">
        <v>-3573544</v>
      </c>
      <c r="I6" s="20">
        <v>-1833232</v>
      </c>
      <c r="J6" s="20">
        <v>-18670080</v>
      </c>
      <c r="K6" s="20">
        <v>-4146808</v>
      </c>
      <c r="L6" s="20">
        <v>233953</v>
      </c>
      <c r="M6" s="20">
        <v>-2620914</v>
      </c>
      <c r="N6" s="20">
        <v>-6533769</v>
      </c>
      <c r="O6" s="20"/>
      <c r="P6" s="20"/>
      <c r="Q6" s="20"/>
      <c r="R6" s="20"/>
      <c r="S6" s="20"/>
      <c r="T6" s="20"/>
      <c r="U6" s="20"/>
      <c r="V6" s="20"/>
      <c r="W6" s="20">
        <v>-25203849</v>
      </c>
      <c r="X6" s="20">
        <v>-15501316</v>
      </c>
      <c r="Y6" s="20">
        <v>-9702533</v>
      </c>
      <c r="Z6" s="21">
        <v>62.591672861839598</v>
      </c>
      <c r="AA6" s="22">
        <v>-27538775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3613730</v>
      </c>
      <c r="F7" s="20">
        <v>3613730</v>
      </c>
      <c r="G7" s="20">
        <v>3588319</v>
      </c>
      <c r="H7" s="20">
        <v>185506</v>
      </c>
      <c r="I7" s="20">
        <v>163133</v>
      </c>
      <c r="J7" s="20">
        <v>3936958</v>
      </c>
      <c r="K7" s="20">
        <v>205292</v>
      </c>
      <c r="L7" s="20">
        <v>185853</v>
      </c>
      <c r="M7" s="20">
        <v>206002</v>
      </c>
      <c r="N7" s="20">
        <v>597147</v>
      </c>
      <c r="O7" s="20"/>
      <c r="P7" s="20"/>
      <c r="Q7" s="20"/>
      <c r="R7" s="20"/>
      <c r="S7" s="20"/>
      <c r="T7" s="20"/>
      <c r="U7" s="20"/>
      <c r="V7" s="20"/>
      <c r="W7" s="20">
        <v>4534105</v>
      </c>
      <c r="X7" s="20">
        <v>3101404</v>
      </c>
      <c r="Y7" s="20">
        <v>1432701</v>
      </c>
      <c r="Z7" s="21">
        <v>46.195239317418817</v>
      </c>
      <c r="AA7" s="22">
        <v>3613730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-76663</v>
      </c>
      <c r="F10" s="20">
        <v>-76663</v>
      </c>
      <c r="G10" s="20">
        <v>-76663</v>
      </c>
      <c r="H10" s="20"/>
      <c r="I10" s="20"/>
      <c r="J10" s="20">
        <v>-76663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-76663</v>
      </c>
      <c r="X10" s="20">
        <v>-76663</v>
      </c>
      <c r="Y10" s="20"/>
      <c r="Z10" s="21"/>
      <c r="AA10" s="22">
        <v>-76663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45370</v>
      </c>
      <c r="F11" s="20">
        <v>45370</v>
      </c>
      <c r="G11" s="24">
        <v>165017</v>
      </c>
      <c r="H11" s="24"/>
      <c r="I11" s="24"/>
      <c r="J11" s="20">
        <v>165017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165017</v>
      </c>
      <c r="X11" s="20">
        <v>45370</v>
      </c>
      <c r="Y11" s="24">
        <v>119647</v>
      </c>
      <c r="Z11" s="25">
        <v>263.71390786863566</v>
      </c>
      <c r="AA11" s="26">
        <v>45370</v>
      </c>
    </row>
    <row r="12" spans="1:27" x14ac:dyDescent="0.25">
      <c r="A12" s="23" t="s">
        <v>40</v>
      </c>
      <c r="B12" s="17" t="s">
        <v>32</v>
      </c>
      <c r="C12" s="18"/>
      <c r="D12" s="18"/>
      <c r="E12" s="19">
        <v>-320</v>
      </c>
      <c r="F12" s="20">
        <v>-320</v>
      </c>
      <c r="G12" s="20">
        <v>-320</v>
      </c>
      <c r="H12" s="20"/>
      <c r="I12" s="20"/>
      <c r="J12" s="20">
        <v>-320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-320</v>
      </c>
      <c r="X12" s="20">
        <v>-320</v>
      </c>
      <c r="Y12" s="20"/>
      <c r="Z12" s="21"/>
      <c r="AA12" s="22">
        <v>-320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-23956658</v>
      </c>
      <c r="F13" s="31">
        <f t="shared" si="0"/>
        <v>-23956658</v>
      </c>
      <c r="G13" s="31">
        <f t="shared" si="0"/>
        <v>-9586951</v>
      </c>
      <c r="H13" s="31">
        <f t="shared" si="0"/>
        <v>-3388038</v>
      </c>
      <c r="I13" s="31">
        <f t="shared" si="0"/>
        <v>-1670099</v>
      </c>
      <c r="J13" s="31">
        <f t="shared" si="0"/>
        <v>-14645088</v>
      </c>
      <c r="K13" s="31">
        <f t="shared" si="0"/>
        <v>-3941516</v>
      </c>
      <c r="L13" s="31">
        <f t="shared" si="0"/>
        <v>419806</v>
      </c>
      <c r="M13" s="31">
        <f t="shared" si="0"/>
        <v>-2414912</v>
      </c>
      <c r="N13" s="31">
        <f t="shared" si="0"/>
        <v>-5936622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-20581710</v>
      </c>
      <c r="X13" s="31">
        <f t="shared" si="0"/>
        <v>-12431525</v>
      </c>
      <c r="Y13" s="31">
        <f t="shared" si="0"/>
        <v>-8150185</v>
      </c>
      <c r="Z13" s="32">
        <f>+IF(X13&lt;&gt;0,+(Y13/X13)*100,0)</f>
        <v>65.560621082288776</v>
      </c>
      <c r="AA13" s="33">
        <f>SUM(AA6:AA12)</f>
        <v>-23956658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28105053</v>
      </c>
      <c r="F17" s="20">
        <v>28105053</v>
      </c>
      <c r="G17" s="24">
        <v>20030130</v>
      </c>
      <c r="H17" s="24">
        <v>3382490</v>
      </c>
      <c r="I17" s="24">
        <v>1794493</v>
      </c>
      <c r="J17" s="20">
        <v>25207113</v>
      </c>
      <c r="K17" s="24">
        <v>3615929</v>
      </c>
      <c r="L17" s="24"/>
      <c r="M17" s="20">
        <v>2396199</v>
      </c>
      <c r="N17" s="24">
        <v>6012128</v>
      </c>
      <c r="O17" s="24"/>
      <c r="P17" s="24"/>
      <c r="Q17" s="20"/>
      <c r="R17" s="24"/>
      <c r="S17" s="24"/>
      <c r="T17" s="20"/>
      <c r="U17" s="24"/>
      <c r="V17" s="24"/>
      <c r="W17" s="24">
        <v>31219241</v>
      </c>
      <c r="X17" s="20">
        <v>19619126</v>
      </c>
      <c r="Y17" s="24">
        <v>11600115</v>
      </c>
      <c r="Z17" s="25">
        <v>59.12656353804956</v>
      </c>
      <c r="AA17" s="26">
        <v>28105053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28105053</v>
      </c>
      <c r="F25" s="36">
        <f t="shared" si="1"/>
        <v>28105053</v>
      </c>
      <c r="G25" s="36">
        <f t="shared" si="1"/>
        <v>20030130</v>
      </c>
      <c r="H25" s="36">
        <f t="shared" si="1"/>
        <v>3382490</v>
      </c>
      <c r="I25" s="36">
        <f t="shared" si="1"/>
        <v>1794493</v>
      </c>
      <c r="J25" s="36">
        <f t="shared" si="1"/>
        <v>25207113</v>
      </c>
      <c r="K25" s="36">
        <f t="shared" si="1"/>
        <v>3615929</v>
      </c>
      <c r="L25" s="36">
        <f t="shared" si="1"/>
        <v>0</v>
      </c>
      <c r="M25" s="36">
        <f t="shared" si="1"/>
        <v>2396199</v>
      </c>
      <c r="N25" s="36">
        <f t="shared" si="1"/>
        <v>6012128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31219241</v>
      </c>
      <c r="X25" s="36">
        <f t="shared" si="1"/>
        <v>19619126</v>
      </c>
      <c r="Y25" s="36">
        <f t="shared" si="1"/>
        <v>11600115</v>
      </c>
      <c r="Z25" s="37">
        <f>+IF(X25&lt;&gt;0,+(Y25/X25)*100,0)</f>
        <v>59.12656353804956</v>
      </c>
      <c r="AA25" s="38">
        <f>SUM(AA15:AA24)</f>
        <v>28105053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4148395</v>
      </c>
      <c r="F26" s="31">
        <f t="shared" si="2"/>
        <v>4148395</v>
      </c>
      <c r="G26" s="31">
        <f t="shared" si="2"/>
        <v>10443179</v>
      </c>
      <c r="H26" s="31">
        <f t="shared" si="2"/>
        <v>-5548</v>
      </c>
      <c r="I26" s="31">
        <f t="shared" si="2"/>
        <v>124394</v>
      </c>
      <c r="J26" s="31">
        <f t="shared" si="2"/>
        <v>10562025</v>
      </c>
      <c r="K26" s="31">
        <f t="shared" si="2"/>
        <v>-325587</v>
      </c>
      <c r="L26" s="31">
        <f t="shared" si="2"/>
        <v>419806</v>
      </c>
      <c r="M26" s="31">
        <f t="shared" si="2"/>
        <v>-18713</v>
      </c>
      <c r="N26" s="31">
        <f t="shared" si="2"/>
        <v>75506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10637531</v>
      </c>
      <c r="X26" s="31">
        <f t="shared" si="2"/>
        <v>7187601</v>
      </c>
      <c r="Y26" s="31">
        <f t="shared" si="2"/>
        <v>3449930</v>
      </c>
      <c r="Z26" s="32">
        <f>+IF(X26&lt;&gt;0,+(Y26/X26)*100,0)</f>
        <v>47.998351605772214</v>
      </c>
      <c r="AA26" s="33">
        <f>+AA13+AA25</f>
        <v>4148395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-2983</v>
      </c>
      <c r="F31" s="20">
        <v>-2983</v>
      </c>
      <c r="G31" s="20">
        <v>-3137</v>
      </c>
      <c r="H31" s="20"/>
      <c r="I31" s="20"/>
      <c r="J31" s="20">
        <v>-3137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-3137</v>
      </c>
      <c r="X31" s="20">
        <v>-2983</v>
      </c>
      <c r="Y31" s="20">
        <v>-154</v>
      </c>
      <c r="Z31" s="21">
        <v>5.1625879986590686</v>
      </c>
      <c r="AA31" s="22">
        <v>-2983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-478236</v>
      </c>
      <c r="F32" s="20">
        <v>-478236</v>
      </c>
      <c r="G32" s="20">
        <v>204918</v>
      </c>
      <c r="H32" s="20"/>
      <c r="I32" s="20"/>
      <c r="J32" s="20">
        <v>204918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204918</v>
      </c>
      <c r="X32" s="20">
        <v>-168525</v>
      </c>
      <c r="Y32" s="20">
        <v>373443</v>
      </c>
      <c r="Z32" s="21">
        <v>-221.59501557632399</v>
      </c>
      <c r="AA32" s="22">
        <v>-478236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399314</v>
      </c>
      <c r="F35" s="20">
        <v>399314</v>
      </c>
      <c r="G35" s="20">
        <v>514015</v>
      </c>
      <c r="H35" s="20">
        <v>11012</v>
      </c>
      <c r="I35" s="20">
        <v>12636</v>
      </c>
      <c r="J35" s="20">
        <v>537663</v>
      </c>
      <c r="K35" s="20">
        <v>18464</v>
      </c>
      <c r="L35" s="20">
        <v>16189</v>
      </c>
      <c r="M35" s="20">
        <v>16045</v>
      </c>
      <c r="N35" s="20">
        <v>50698</v>
      </c>
      <c r="O35" s="20"/>
      <c r="P35" s="20"/>
      <c r="Q35" s="20"/>
      <c r="R35" s="20"/>
      <c r="S35" s="20"/>
      <c r="T35" s="20"/>
      <c r="U35" s="20"/>
      <c r="V35" s="20"/>
      <c r="W35" s="20">
        <v>588361</v>
      </c>
      <c r="X35" s="20">
        <v>399314</v>
      </c>
      <c r="Y35" s="20">
        <v>189047</v>
      </c>
      <c r="Z35" s="21">
        <v>47.342943147497955</v>
      </c>
      <c r="AA35" s="22">
        <v>399314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-81905</v>
      </c>
      <c r="F37" s="31">
        <f t="shared" si="3"/>
        <v>-81905</v>
      </c>
      <c r="G37" s="31">
        <f t="shared" si="3"/>
        <v>715796</v>
      </c>
      <c r="H37" s="31">
        <f t="shared" si="3"/>
        <v>11012</v>
      </c>
      <c r="I37" s="31">
        <f t="shared" si="3"/>
        <v>12636</v>
      </c>
      <c r="J37" s="31">
        <f t="shared" si="3"/>
        <v>739444</v>
      </c>
      <c r="K37" s="31">
        <f t="shared" si="3"/>
        <v>18464</v>
      </c>
      <c r="L37" s="31">
        <f t="shared" si="3"/>
        <v>16189</v>
      </c>
      <c r="M37" s="31">
        <f t="shared" si="3"/>
        <v>16045</v>
      </c>
      <c r="N37" s="31">
        <f t="shared" si="3"/>
        <v>50698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790142</v>
      </c>
      <c r="X37" s="31">
        <f t="shared" si="3"/>
        <v>227806</v>
      </c>
      <c r="Y37" s="31">
        <f t="shared" si="3"/>
        <v>562336</v>
      </c>
      <c r="Z37" s="32">
        <f>+IF(X37&lt;&gt;0,+(Y37/X37)*100,0)</f>
        <v>246.84863436432755</v>
      </c>
      <c r="AA37" s="33">
        <f>SUM(AA29:AA36)</f>
        <v>-81905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-81905</v>
      </c>
      <c r="F44" s="31">
        <f t="shared" si="5"/>
        <v>-81905</v>
      </c>
      <c r="G44" s="31">
        <f t="shared" si="5"/>
        <v>715796</v>
      </c>
      <c r="H44" s="31">
        <f t="shared" si="5"/>
        <v>11012</v>
      </c>
      <c r="I44" s="31">
        <f t="shared" si="5"/>
        <v>12636</v>
      </c>
      <c r="J44" s="31">
        <f t="shared" si="5"/>
        <v>739444</v>
      </c>
      <c r="K44" s="31">
        <f t="shared" si="5"/>
        <v>18464</v>
      </c>
      <c r="L44" s="31">
        <f t="shared" si="5"/>
        <v>16189</v>
      </c>
      <c r="M44" s="31">
        <f t="shared" si="5"/>
        <v>16045</v>
      </c>
      <c r="N44" s="31">
        <f t="shared" si="5"/>
        <v>50698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790142</v>
      </c>
      <c r="X44" s="31">
        <f t="shared" si="5"/>
        <v>227806</v>
      </c>
      <c r="Y44" s="31">
        <f t="shared" si="5"/>
        <v>562336</v>
      </c>
      <c r="Z44" s="32">
        <f>+IF(X44&lt;&gt;0,+(Y44/X44)*100,0)</f>
        <v>246.84863436432755</v>
      </c>
      <c r="AA44" s="33">
        <f>+AA37+AA43</f>
        <v>-81905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4230300</v>
      </c>
      <c r="F45" s="44">
        <f t="shared" si="6"/>
        <v>4230300</v>
      </c>
      <c r="G45" s="44">
        <f t="shared" si="6"/>
        <v>9727383</v>
      </c>
      <c r="H45" s="44">
        <f t="shared" si="6"/>
        <v>-16560</v>
      </c>
      <c r="I45" s="44">
        <f t="shared" si="6"/>
        <v>111758</v>
      </c>
      <c r="J45" s="44">
        <f t="shared" si="6"/>
        <v>9822581</v>
      </c>
      <c r="K45" s="44">
        <f t="shared" si="6"/>
        <v>-344051</v>
      </c>
      <c r="L45" s="44">
        <f t="shared" si="6"/>
        <v>403617</v>
      </c>
      <c r="M45" s="44">
        <f t="shared" si="6"/>
        <v>-34758</v>
      </c>
      <c r="N45" s="44">
        <f t="shared" si="6"/>
        <v>24808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9847389</v>
      </c>
      <c r="X45" s="44">
        <f t="shared" si="6"/>
        <v>6959795</v>
      </c>
      <c r="Y45" s="44">
        <f t="shared" si="6"/>
        <v>2887594</v>
      </c>
      <c r="Z45" s="45">
        <f>+IF(X45&lt;&gt;0,+(Y45/X45)*100,0)</f>
        <v>41.489641577086687</v>
      </c>
      <c r="AA45" s="46">
        <f>+AA26-AA44</f>
        <v>4230300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-12573877</v>
      </c>
      <c r="F47" s="20">
        <v>-12573877</v>
      </c>
      <c r="G47" s="20">
        <v>-7442771</v>
      </c>
      <c r="H47" s="20">
        <v>-212005</v>
      </c>
      <c r="I47" s="20">
        <v>85400</v>
      </c>
      <c r="J47" s="20">
        <v>-7569376</v>
      </c>
      <c r="K47" s="20">
        <v>-155050</v>
      </c>
      <c r="L47" s="20">
        <v>96944</v>
      </c>
      <c r="M47" s="20">
        <v>30160</v>
      </c>
      <c r="N47" s="20">
        <v>-27946</v>
      </c>
      <c r="O47" s="20"/>
      <c r="P47" s="20"/>
      <c r="Q47" s="20"/>
      <c r="R47" s="20"/>
      <c r="S47" s="20"/>
      <c r="T47" s="20"/>
      <c r="U47" s="20"/>
      <c r="V47" s="20"/>
      <c r="W47" s="20">
        <v>-7597322</v>
      </c>
      <c r="X47" s="20">
        <v>-9844383</v>
      </c>
      <c r="Y47" s="20">
        <v>2247061</v>
      </c>
      <c r="Z47" s="47">
        <v>-22.825818540379828</v>
      </c>
      <c r="AA47" s="22">
        <v>-12573877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-12573877</v>
      </c>
      <c r="F50" s="52">
        <f t="shared" si="7"/>
        <v>-12573877</v>
      </c>
      <c r="G50" s="52">
        <f t="shared" si="7"/>
        <v>-7442771</v>
      </c>
      <c r="H50" s="52">
        <f t="shared" si="7"/>
        <v>-212005</v>
      </c>
      <c r="I50" s="52">
        <f t="shared" si="7"/>
        <v>85400</v>
      </c>
      <c r="J50" s="52">
        <f t="shared" si="7"/>
        <v>-7569376</v>
      </c>
      <c r="K50" s="52">
        <f t="shared" si="7"/>
        <v>-155050</v>
      </c>
      <c r="L50" s="52">
        <f t="shared" si="7"/>
        <v>96944</v>
      </c>
      <c r="M50" s="52">
        <f t="shared" si="7"/>
        <v>30160</v>
      </c>
      <c r="N50" s="52">
        <f t="shared" si="7"/>
        <v>-27946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-7597322</v>
      </c>
      <c r="X50" s="52">
        <f t="shared" si="7"/>
        <v>-9844383</v>
      </c>
      <c r="Y50" s="52">
        <f t="shared" si="7"/>
        <v>2247061</v>
      </c>
      <c r="Z50" s="53">
        <f>+IF(X50&lt;&gt;0,+(Y50/X50)*100,0)</f>
        <v>-22.825818540379828</v>
      </c>
      <c r="AA50" s="54">
        <f>SUM(AA47:AA49)</f>
        <v>-12573877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570375</v>
      </c>
      <c r="D6" s="18"/>
      <c r="E6" s="19">
        <v>5472303</v>
      </c>
      <c r="F6" s="20">
        <v>5472303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2736156</v>
      </c>
      <c r="Y6" s="20">
        <v>-2736156</v>
      </c>
      <c r="Z6" s="21">
        <v>-100</v>
      </c>
      <c r="AA6" s="22">
        <v>5472303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21823444</v>
      </c>
      <c r="F7" s="20">
        <v>21823444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10911720</v>
      </c>
      <c r="Y7" s="20">
        <v>-10911720</v>
      </c>
      <c r="Z7" s="21">
        <v>-100</v>
      </c>
      <c r="AA7" s="22">
        <v>21823444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262500</v>
      </c>
      <c r="F11" s="20">
        <v>262500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131250</v>
      </c>
      <c r="Y11" s="24">
        <v>-131250</v>
      </c>
      <c r="Z11" s="25">
        <v>-100</v>
      </c>
      <c r="AA11" s="26">
        <v>262500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570375</v>
      </c>
      <c r="D13" s="29">
        <f>SUM(D6:D12)</f>
        <v>0</v>
      </c>
      <c r="E13" s="30">
        <f t="shared" si="0"/>
        <v>27558247</v>
      </c>
      <c r="F13" s="31">
        <f t="shared" si="0"/>
        <v>27558247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13779126</v>
      </c>
      <c r="Y13" s="31">
        <f t="shared" si="0"/>
        <v>-13779126</v>
      </c>
      <c r="Z13" s="32">
        <f>+IF(X13&lt;&gt;0,+(Y13/X13)*100,0)</f>
        <v>-100</v>
      </c>
      <c r="AA13" s="33">
        <f>SUM(AA6:AA12)</f>
        <v>27558247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71405450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71405450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71975825</v>
      </c>
      <c r="D26" s="29">
        <f>+D13+D25</f>
        <v>0</v>
      </c>
      <c r="E26" s="30">
        <f t="shared" si="2"/>
        <v>27558247</v>
      </c>
      <c r="F26" s="31">
        <f t="shared" si="2"/>
        <v>27558247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13779126</v>
      </c>
      <c r="Y26" s="31">
        <f t="shared" si="2"/>
        <v>-13779126</v>
      </c>
      <c r="Z26" s="32">
        <f>+IF(X26&lt;&gt;0,+(Y26/X26)*100,0)</f>
        <v>-100</v>
      </c>
      <c r="AA26" s="33">
        <f>+AA13+AA25</f>
        <v>27558247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</v>
      </c>
      <c r="F32" s="20">
        <v>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1</v>
      </c>
    </row>
    <row r="33" spans="1:27" x14ac:dyDescent="0.25">
      <c r="A33" s="23" t="s">
        <v>60</v>
      </c>
      <c r="B33" s="17" t="s">
        <v>32</v>
      </c>
      <c r="C33" s="18">
        <v>-6069930</v>
      </c>
      <c r="D33" s="18"/>
      <c r="E33" s="19"/>
      <c r="F33" s="20"/>
      <c r="G33" s="20"/>
      <c r="H33" s="20"/>
      <c r="I33" s="20"/>
      <c r="J33" s="20"/>
      <c r="K33" s="20">
        <v>5000000</v>
      </c>
      <c r="L33" s="20"/>
      <c r="M33" s="20"/>
      <c r="N33" s="20">
        <v>5000000</v>
      </c>
      <c r="O33" s="20"/>
      <c r="P33" s="20"/>
      <c r="Q33" s="20"/>
      <c r="R33" s="20"/>
      <c r="S33" s="20"/>
      <c r="T33" s="20"/>
      <c r="U33" s="20"/>
      <c r="V33" s="20"/>
      <c r="W33" s="20">
        <v>5000000</v>
      </c>
      <c r="X33" s="20"/>
      <c r="Y33" s="20">
        <v>5000000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-6069930</v>
      </c>
      <c r="D37" s="29">
        <f t="shared" ref="D37:Y37" si="3">SUM(D29:D36)</f>
        <v>0</v>
      </c>
      <c r="E37" s="30">
        <f t="shared" si="3"/>
        <v>1</v>
      </c>
      <c r="F37" s="31">
        <f t="shared" si="3"/>
        <v>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5000000</v>
      </c>
      <c r="L37" s="31">
        <f t="shared" si="3"/>
        <v>0</v>
      </c>
      <c r="M37" s="31">
        <f t="shared" si="3"/>
        <v>0</v>
      </c>
      <c r="N37" s="31">
        <f t="shared" si="3"/>
        <v>5000000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5000000</v>
      </c>
      <c r="X37" s="31">
        <f t="shared" si="3"/>
        <v>0</v>
      </c>
      <c r="Y37" s="31">
        <f t="shared" si="3"/>
        <v>5000000</v>
      </c>
      <c r="Z37" s="32">
        <f>+IF(X37&lt;&gt;0,+(Y37/X37)*100,0)</f>
        <v>0</v>
      </c>
      <c r="AA37" s="33">
        <f>SUM(AA29:AA36)</f>
        <v>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-6069930</v>
      </c>
      <c r="D44" s="29">
        <f>+D37+D43</f>
        <v>0</v>
      </c>
      <c r="E44" s="30">
        <f t="shared" si="5"/>
        <v>1</v>
      </c>
      <c r="F44" s="31">
        <f t="shared" si="5"/>
        <v>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5000000</v>
      </c>
      <c r="L44" s="31">
        <f t="shared" si="5"/>
        <v>0</v>
      </c>
      <c r="M44" s="31">
        <f t="shared" si="5"/>
        <v>0</v>
      </c>
      <c r="N44" s="31">
        <f t="shared" si="5"/>
        <v>5000000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5000000</v>
      </c>
      <c r="X44" s="31">
        <f t="shared" si="5"/>
        <v>0</v>
      </c>
      <c r="Y44" s="31">
        <f t="shared" si="5"/>
        <v>5000000</v>
      </c>
      <c r="Z44" s="32">
        <f>+IF(X44&lt;&gt;0,+(Y44/X44)*100,0)</f>
        <v>0</v>
      </c>
      <c r="AA44" s="33">
        <f>+AA37+AA43</f>
        <v>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78045755</v>
      </c>
      <c r="D45" s="42">
        <f t="shared" si="6"/>
        <v>0</v>
      </c>
      <c r="E45" s="43">
        <f t="shared" si="6"/>
        <v>27558246</v>
      </c>
      <c r="F45" s="44">
        <f t="shared" si="6"/>
        <v>27558246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-5000000</v>
      </c>
      <c r="L45" s="44">
        <f t="shared" si="6"/>
        <v>0</v>
      </c>
      <c r="M45" s="44">
        <f t="shared" si="6"/>
        <v>0</v>
      </c>
      <c r="N45" s="44">
        <f t="shared" si="6"/>
        <v>-5000000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-5000000</v>
      </c>
      <c r="X45" s="44">
        <f t="shared" si="6"/>
        <v>13779126</v>
      </c>
      <c r="Y45" s="44">
        <f t="shared" si="6"/>
        <v>-18779126</v>
      </c>
      <c r="Z45" s="45">
        <f>+IF(X45&lt;&gt;0,+(Y45/X45)*100,0)</f>
        <v>-136.2867717444488</v>
      </c>
      <c r="AA45" s="46">
        <f>+AA26-AA44</f>
        <v>27558246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-144396904</v>
      </c>
      <c r="F6" s="20">
        <v>-144396904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-72198456</v>
      </c>
      <c r="Y6" s="20">
        <v>72198456</v>
      </c>
      <c r="Z6" s="21">
        <v>-100</v>
      </c>
      <c r="AA6" s="22">
        <v>-144396904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18834378</v>
      </c>
      <c r="F11" s="20">
        <v>18834378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9417192</v>
      </c>
      <c r="Y11" s="24">
        <v>-9417192</v>
      </c>
      <c r="Z11" s="25">
        <v>-100</v>
      </c>
      <c r="AA11" s="26">
        <v>18834378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-125562526</v>
      </c>
      <c r="F13" s="31">
        <f t="shared" si="0"/>
        <v>-125562526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-62781264</v>
      </c>
      <c r="Y13" s="31">
        <f t="shared" si="0"/>
        <v>62781264</v>
      </c>
      <c r="Z13" s="32">
        <f>+IF(X13&lt;&gt;0,+(Y13/X13)*100,0)</f>
        <v>-100</v>
      </c>
      <c r="AA13" s="33">
        <f>SUM(AA6:AA12)</f>
        <v>-125562526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5709964</v>
      </c>
      <c r="D17" s="18"/>
      <c r="E17" s="19">
        <v>4171979124</v>
      </c>
      <c r="F17" s="20">
        <v>4171979124</v>
      </c>
      <c r="G17" s="24">
        <v>18226771</v>
      </c>
      <c r="H17" s="24">
        <v>15593937</v>
      </c>
      <c r="I17" s="24">
        <v>9180134</v>
      </c>
      <c r="J17" s="20">
        <v>43000842</v>
      </c>
      <c r="K17" s="24">
        <v>4426813</v>
      </c>
      <c r="L17" s="24">
        <v>29112485</v>
      </c>
      <c r="M17" s="20"/>
      <c r="N17" s="24">
        <v>33539298</v>
      </c>
      <c r="O17" s="24"/>
      <c r="P17" s="24"/>
      <c r="Q17" s="20"/>
      <c r="R17" s="24"/>
      <c r="S17" s="24"/>
      <c r="T17" s="20"/>
      <c r="U17" s="24"/>
      <c r="V17" s="24"/>
      <c r="W17" s="24">
        <v>76540140</v>
      </c>
      <c r="X17" s="20">
        <v>2085989562</v>
      </c>
      <c r="Y17" s="24">
        <v>-2009449422</v>
      </c>
      <c r="Z17" s="25">
        <v>-96.330751534220767</v>
      </c>
      <c r="AA17" s="26">
        <v>4171979124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5709964</v>
      </c>
      <c r="D25" s="29">
        <f t="shared" ref="D25:Y25" si="1">SUM(D15:D24)</f>
        <v>0</v>
      </c>
      <c r="E25" s="35">
        <f t="shared" si="1"/>
        <v>4171979124</v>
      </c>
      <c r="F25" s="36">
        <f t="shared" si="1"/>
        <v>4171979124</v>
      </c>
      <c r="G25" s="36">
        <f t="shared" si="1"/>
        <v>18226771</v>
      </c>
      <c r="H25" s="36">
        <f t="shared" si="1"/>
        <v>15593937</v>
      </c>
      <c r="I25" s="36">
        <f t="shared" si="1"/>
        <v>9180134</v>
      </c>
      <c r="J25" s="36">
        <f t="shared" si="1"/>
        <v>43000842</v>
      </c>
      <c r="K25" s="36">
        <f t="shared" si="1"/>
        <v>4426813</v>
      </c>
      <c r="L25" s="36">
        <f t="shared" si="1"/>
        <v>29112485</v>
      </c>
      <c r="M25" s="36">
        <f t="shared" si="1"/>
        <v>0</v>
      </c>
      <c r="N25" s="36">
        <f t="shared" si="1"/>
        <v>33539298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76540140</v>
      </c>
      <c r="X25" s="36">
        <f t="shared" si="1"/>
        <v>2085989562</v>
      </c>
      <c r="Y25" s="36">
        <f t="shared" si="1"/>
        <v>-2009449422</v>
      </c>
      <c r="Z25" s="37">
        <f>+IF(X25&lt;&gt;0,+(Y25/X25)*100,0)</f>
        <v>-96.330751534220767</v>
      </c>
      <c r="AA25" s="38">
        <f>SUM(AA15:AA24)</f>
        <v>4171979124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5709964</v>
      </c>
      <c r="D26" s="29">
        <f>+D13+D25</f>
        <v>0</v>
      </c>
      <c r="E26" s="30">
        <f t="shared" si="2"/>
        <v>4046416598</v>
      </c>
      <c r="F26" s="31">
        <f t="shared" si="2"/>
        <v>4046416598</v>
      </c>
      <c r="G26" s="31">
        <f t="shared" si="2"/>
        <v>18226771</v>
      </c>
      <c r="H26" s="31">
        <f t="shared" si="2"/>
        <v>15593937</v>
      </c>
      <c r="I26" s="31">
        <f t="shared" si="2"/>
        <v>9180134</v>
      </c>
      <c r="J26" s="31">
        <f t="shared" si="2"/>
        <v>43000842</v>
      </c>
      <c r="K26" s="31">
        <f t="shared" si="2"/>
        <v>4426813</v>
      </c>
      <c r="L26" s="31">
        <f t="shared" si="2"/>
        <v>29112485</v>
      </c>
      <c r="M26" s="31">
        <f t="shared" si="2"/>
        <v>0</v>
      </c>
      <c r="N26" s="31">
        <f t="shared" si="2"/>
        <v>33539298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76540140</v>
      </c>
      <c r="X26" s="31">
        <f t="shared" si="2"/>
        <v>2023208298</v>
      </c>
      <c r="Y26" s="31">
        <f t="shared" si="2"/>
        <v>-1946668158</v>
      </c>
      <c r="Z26" s="32">
        <f>+IF(X26&lt;&gt;0,+(Y26/X26)*100,0)</f>
        <v>-96.216892740324255</v>
      </c>
      <c r="AA26" s="33">
        <f>+AA13+AA25</f>
        <v>4046416598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5709964</v>
      </c>
      <c r="D45" s="42">
        <f t="shared" si="6"/>
        <v>0</v>
      </c>
      <c r="E45" s="43">
        <f t="shared" si="6"/>
        <v>4046416598</v>
      </c>
      <c r="F45" s="44">
        <f t="shared" si="6"/>
        <v>4046416598</v>
      </c>
      <c r="G45" s="44">
        <f t="shared" si="6"/>
        <v>18226771</v>
      </c>
      <c r="H45" s="44">
        <f t="shared" si="6"/>
        <v>15593937</v>
      </c>
      <c r="I45" s="44">
        <f t="shared" si="6"/>
        <v>9180134</v>
      </c>
      <c r="J45" s="44">
        <f t="shared" si="6"/>
        <v>43000842</v>
      </c>
      <c r="K45" s="44">
        <f t="shared" si="6"/>
        <v>4426813</v>
      </c>
      <c r="L45" s="44">
        <f t="shared" si="6"/>
        <v>29112485</v>
      </c>
      <c r="M45" s="44">
        <f t="shared" si="6"/>
        <v>0</v>
      </c>
      <c r="N45" s="44">
        <f t="shared" si="6"/>
        <v>33539298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76540140</v>
      </c>
      <c r="X45" s="44">
        <f t="shared" si="6"/>
        <v>2023208298</v>
      </c>
      <c r="Y45" s="44">
        <f t="shared" si="6"/>
        <v>-1946668158</v>
      </c>
      <c r="Z45" s="45">
        <f>+IF(X45&lt;&gt;0,+(Y45/X45)*100,0)</f>
        <v>-96.216892740324255</v>
      </c>
      <c r="AA45" s="46">
        <f>+AA26-AA44</f>
        <v>4046416598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850958163</v>
      </c>
      <c r="D47" s="18"/>
      <c r="E47" s="19">
        <v>4065432395</v>
      </c>
      <c r="F47" s="20">
        <v>4065432395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2032716198</v>
      </c>
      <c r="Y47" s="20">
        <v>-2032716198</v>
      </c>
      <c r="Z47" s="47">
        <v>-100</v>
      </c>
      <c r="AA47" s="22">
        <v>4065432395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850958163</v>
      </c>
      <c r="D50" s="50">
        <f t="shared" ref="D50:Y50" si="7">SUM(D47:D49)</f>
        <v>0</v>
      </c>
      <c r="E50" s="51">
        <f t="shared" si="7"/>
        <v>4065432395</v>
      </c>
      <c r="F50" s="52">
        <f t="shared" si="7"/>
        <v>4065432395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2032716198</v>
      </c>
      <c r="Y50" s="52">
        <f t="shared" si="7"/>
        <v>-2032716198</v>
      </c>
      <c r="Z50" s="53">
        <f>+IF(X50&lt;&gt;0,+(Y50/X50)*100,0)</f>
        <v>-100</v>
      </c>
      <c r="AA50" s="54">
        <f>SUM(AA47:AA49)</f>
        <v>4065432395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287520402</v>
      </c>
      <c r="D7" s="18"/>
      <c r="E7" s="19">
        <v>3627839</v>
      </c>
      <c r="F7" s="20">
        <v>3627839</v>
      </c>
      <c r="G7" s="20">
        <v>466021602</v>
      </c>
      <c r="H7" s="20">
        <v>335221</v>
      </c>
      <c r="I7" s="20">
        <v>10311304</v>
      </c>
      <c r="J7" s="20">
        <v>476668127</v>
      </c>
      <c r="K7" s="20">
        <v>10450629</v>
      </c>
      <c r="L7" s="20">
        <v>11077226</v>
      </c>
      <c r="M7" s="20">
        <v>9856113</v>
      </c>
      <c r="N7" s="20">
        <v>31383968</v>
      </c>
      <c r="O7" s="20"/>
      <c r="P7" s="20"/>
      <c r="Q7" s="20"/>
      <c r="R7" s="20"/>
      <c r="S7" s="20"/>
      <c r="T7" s="20"/>
      <c r="U7" s="20"/>
      <c r="V7" s="20"/>
      <c r="W7" s="20">
        <v>508052095</v>
      </c>
      <c r="X7" s="20">
        <v>1813932</v>
      </c>
      <c r="Y7" s="20">
        <v>506238163</v>
      </c>
      <c r="Z7" s="21">
        <v>27908.331899983023</v>
      </c>
      <c r="AA7" s="22">
        <v>3627839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287520402</v>
      </c>
      <c r="D13" s="29">
        <f>SUM(D6:D12)</f>
        <v>0</v>
      </c>
      <c r="E13" s="30">
        <f t="shared" si="0"/>
        <v>3627839</v>
      </c>
      <c r="F13" s="31">
        <f t="shared" si="0"/>
        <v>3627839</v>
      </c>
      <c r="G13" s="31">
        <f t="shared" si="0"/>
        <v>466021602</v>
      </c>
      <c r="H13" s="31">
        <f t="shared" si="0"/>
        <v>335221</v>
      </c>
      <c r="I13" s="31">
        <f t="shared" si="0"/>
        <v>10311304</v>
      </c>
      <c r="J13" s="31">
        <f t="shared" si="0"/>
        <v>476668127</v>
      </c>
      <c r="K13" s="31">
        <f t="shared" si="0"/>
        <v>10450629</v>
      </c>
      <c r="L13" s="31">
        <f t="shared" si="0"/>
        <v>11077226</v>
      </c>
      <c r="M13" s="31">
        <f t="shared" si="0"/>
        <v>9856113</v>
      </c>
      <c r="N13" s="31">
        <f t="shared" si="0"/>
        <v>31383968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508052095</v>
      </c>
      <c r="X13" s="31">
        <f t="shared" si="0"/>
        <v>1813932</v>
      </c>
      <c r="Y13" s="31">
        <f t="shared" si="0"/>
        <v>506238163</v>
      </c>
      <c r="Z13" s="32">
        <f>+IF(X13&lt;&gt;0,+(Y13/X13)*100,0)</f>
        <v>27908.331899983023</v>
      </c>
      <c r="AA13" s="33">
        <f>SUM(AA6:AA12)</f>
        <v>3627839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69163182</v>
      </c>
      <c r="D17" s="18"/>
      <c r="E17" s="19">
        <v>442057882</v>
      </c>
      <c r="F17" s="20">
        <v>442057882</v>
      </c>
      <c r="G17" s="24">
        <v>-39338510</v>
      </c>
      <c r="H17" s="24">
        <v>110888259</v>
      </c>
      <c r="I17" s="24">
        <v>-14212409</v>
      </c>
      <c r="J17" s="20">
        <v>57337340</v>
      </c>
      <c r="K17" s="24">
        <v>-3578840</v>
      </c>
      <c r="L17" s="24">
        <v>-4359655</v>
      </c>
      <c r="M17" s="20">
        <v>6698222</v>
      </c>
      <c r="N17" s="24">
        <v>-1240273</v>
      </c>
      <c r="O17" s="24"/>
      <c r="P17" s="24"/>
      <c r="Q17" s="20"/>
      <c r="R17" s="24"/>
      <c r="S17" s="24"/>
      <c r="T17" s="20"/>
      <c r="U17" s="24"/>
      <c r="V17" s="24"/>
      <c r="W17" s="24">
        <v>56097067</v>
      </c>
      <c r="X17" s="20">
        <v>221028972</v>
      </c>
      <c r="Y17" s="24">
        <v>-164931905</v>
      </c>
      <c r="Z17" s="25">
        <v>-74.62003895127377</v>
      </c>
      <c r="AA17" s="26">
        <v>442057882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69163182</v>
      </c>
      <c r="D25" s="29">
        <f t="shared" ref="D25:Y25" si="1">SUM(D15:D24)</f>
        <v>0</v>
      </c>
      <c r="E25" s="35">
        <f t="shared" si="1"/>
        <v>442057882</v>
      </c>
      <c r="F25" s="36">
        <f t="shared" si="1"/>
        <v>442057882</v>
      </c>
      <c r="G25" s="36">
        <f t="shared" si="1"/>
        <v>-39338510</v>
      </c>
      <c r="H25" s="36">
        <f t="shared" si="1"/>
        <v>110888259</v>
      </c>
      <c r="I25" s="36">
        <f t="shared" si="1"/>
        <v>-14212409</v>
      </c>
      <c r="J25" s="36">
        <f t="shared" si="1"/>
        <v>57337340</v>
      </c>
      <c r="K25" s="36">
        <f t="shared" si="1"/>
        <v>-3578840</v>
      </c>
      <c r="L25" s="36">
        <f t="shared" si="1"/>
        <v>-4359655</v>
      </c>
      <c r="M25" s="36">
        <f t="shared" si="1"/>
        <v>6698222</v>
      </c>
      <c r="N25" s="36">
        <f t="shared" si="1"/>
        <v>-1240273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56097067</v>
      </c>
      <c r="X25" s="36">
        <f t="shared" si="1"/>
        <v>221028972</v>
      </c>
      <c r="Y25" s="36">
        <f t="shared" si="1"/>
        <v>-164931905</v>
      </c>
      <c r="Z25" s="37">
        <f>+IF(X25&lt;&gt;0,+(Y25/X25)*100,0)</f>
        <v>-74.62003895127377</v>
      </c>
      <c r="AA25" s="38">
        <f>SUM(AA15:AA24)</f>
        <v>442057882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356683584</v>
      </c>
      <c r="D26" s="29">
        <f>+D13+D25</f>
        <v>0</v>
      </c>
      <c r="E26" s="30">
        <f t="shared" si="2"/>
        <v>445685721</v>
      </c>
      <c r="F26" s="31">
        <f t="shared" si="2"/>
        <v>445685721</v>
      </c>
      <c r="G26" s="31">
        <f t="shared" si="2"/>
        <v>426683092</v>
      </c>
      <c r="H26" s="31">
        <f t="shared" si="2"/>
        <v>111223480</v>
      </c>
      <c r="I26" s="31">
        <f t="shared" si="2"/>
        <v>-3901105</v>
      </c>
      <c r="J26" s="31">
        <f t="shared" si="2"/>
        <v>534005467</v>
      </c>
      <c r="K26" s="31">
        <f t="shared" si="2"/>
        <v>6871789</v>
      </c>
      <c r="L26" s="31">
        <f t="shared" si="2"/>
        <v>6717571</v>
      </c>
      <c r="M26" s="31">
        <f t="shared" si="2"/>
        <v>16554335</v>
      </c>
      <c r="N26" s="31">
        <f t="shared" si="2"/>
        <v>30143695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564149162</v>
      </c>
      <c r="X26" s="31">
        <f t="shared" si="2"/>
        <v>222842904</v>
      </c>
      <c r="Y26" s="31">
        <f t="shared" si="2"/>
        <v>341306258</v>
      </c>
      <c r="Z26" s="32">
        <f>+IF(X26&lt;&gt;0,+(Y26/X26)*100,0)</f>
        <v>153.16002972210413</v>
      </c>
      <c r="AA26" s="33">
        <f>+AA13+AA25</f>
        <v>445685721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-56246024</v>
      </c>
      <c r="D33" s="18"/>
      <c r="E33" s="19">
        <v>73700221</v>
      </c>
      <c r="F33" s="20">
        <v>73700221</v>
      </c>
      <c r="G33" s="20">
        <v>-16290030</v>
      </c>
      <c r="H33" s="20">
        <v>44006</v>
      </c>
      <c r="I33" s="20">
        <v>-2744551</v>
      </c>
      <c r="J33" s="20">
        <v>-18990575</v>
      </c>
      <c r="K33" s="20">
        <v>-3061477</v>
      </c>
      <c r="L33" s="20">
        <v>-1343771</v>
      </c>
      <c r="M33" s="20">
        <v>-629795</v>
      </c>
      <c r="N33" s="20">
        <v>-5035043</v>
      </c>
      <c r="O33" s="20"/>
      <c r="P33" s="20"/>
      <c r="Q33" s="20"/>
      <c r="R33" s="20"/>
      <c r="S33" s="20"/>
      <c r="T33" s="20"/>
      <c r="U33" s="20"/>
      <c r="V33" s="20"/>
      <c r="W33" s="20">
        <v>-24025618</v>
      </c>
      <c r="X33" s="20">
        <v>36850104</v>
      </c>
      <c r="Y33" s="20">
        <v>-60875722</v>
      </c>
      <c r="Z33" s="21">
        <v>-165.19823661827385</v>
      </c>
      <c r="AA33" s="22">
        <v>73700221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183966785</v>
      </c>
      <c r="D35" s="18"/>
      <c r="E35" s="19"/>
      <c r="F35" s="20"/>
      <c r="G35" s="20">
        <v>184720274</v>
      </c>
      <c r="H35" s="20">
        <v>719358</v>
      </c>
      <c r="I35" s="20">
        <v>800820</v>
      </c>
      <c r="J35" s="20">
        <v>186240452</v>
      </c>
      <c r="K35" s="20">
        <v>727820</v>
      </c>
      <c r="L35" s="20">
        <v>743714</v>
      </c>
      <c r="M35" s="20">
        <v>691248</v>
      </c>
      <c r="N35" s="20">
        <v>2162782</v>
      </c>
      <c r="O35" s="20"/>
      <c r="P35" s="20"/>
      <c r="Q35" s="20"/>
      <c r="R35" s="20"/>
      <c r="S35" s="20"/>
      <c r="T35" s="20"/>
      <c r="U35" s="20"/>
      <c r="V35" s="20"/>
      <c r="W35" s="20">
        <v>188403234</v>
      </c>
      <c r="X35" s="20"/>
      <c r="Y35" s="20">
        <v>188403234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127720761</v>
      </c>
      <c r="D37" s="29">
        <f t="shared" ref="D37:Y37" si="3">SUM(D29:D36)</f>
        <v>0</v>
      </c>
      <c r="E37" s="30">
        <f t="shared" si="3"/>
        <v>73700221</v>
      </c>
      <c r="F37" s="31">
        <f t="shared" si="3"/>
        <v>73700221</v>
      </c>
      <c r="G37" s="31">
        <f t="shared" si="3"/>
        <v>168430244</v>
      </c>
      <c r="H37" s="31">
        <f t="shared" si="3"/>
        <v>763364</v>
      </c>
      <c r="I37" s="31">
        <f t="shared" si="3"/>
        <v>-1943731</v>
      </c>
      <c r="J37" s="31">
        <f t="shared" si="3"/>
        <v>167249877</v>
      </c>
      <c r="K37" s="31">
        <f t="shared" si="3"/>
        <v>-2333657</v>
      </c>
      <c r="L37" s="31">
        <f t="shared" si="3"/>
        <v>-600057</v>
      </c>
      <c r="M37" s="31">
        <f t="shared" si="3"/>
        <v>61453</v>
      </c>
      <c r="N37" s="31">
        <f t="shared" si="3"/>
        <v>-2872261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164377616</v>
      </c>
      <c r="X37" s="31">
        <f t="shared" si="3"/>
        <v>36850104</v>
      </c>
      <c r="Y37" s="31">
        <f t="shared" si="3"/>
        <v>127527512</v>
      </c>
      <c r="Z37" s="32">
        <f>+IF(X37&lt;&gt;0,+(Y37/X37)*100,0)</f>
        <v>346.07096902630178</v>
      </c>
      <c r="AA37" s="33">
        <f>SUM(AA29:AA36)</f>
        <v>73700221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127720761</v>
      </c>
      <c r="D44" s="29">
        <f>+D37+D43</f>
        <v>0</v>
      </c>
      <c r="E44" s="30">
        <f t="shared" si="5"/>
        <v>73700221</v>
      </c>
      <c r="F44" s="31">
        <f t="shared" si="5"/>
        <v>73700221</v>
      </c>
      <c r="G44" s="31">
        <f t="shared" si="5"/>
        <v>168430244</v>
      </c>
      <c r="H44" s="31">
        <f t="shared" si="5"/>
        <v>763364</v>
      </c>
      <c r="I44" s="31">
        <f t="shared" si="5"/>
        <v>-1943731</v>
      </c>
      <c r="J44" s="31">
        <f t="shared" si="5"/>
        <v>167249877</v>
      </c>
      <c r="K44" s="31">
        <f t="shared" si="5"/>
        <v>-2333657</v>
      </c>
      <c r="L44" s="31">
        <f t="shared" si="5"/>
        <v>-600057</v>
      </c>
      <c r="M44" s="31">
        <f t="shared" si="5"/>
        <v>61453</v>
      </c>
      <c r="N44" s="31">
        <f t="shared" si="5"/>
        <v>-2872261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164377616</v>
      </c>
      <c r="X44" s="31">
        <f t="shared" si="5"/>
        <v>36850104</v>
      </c>
      <c r="Y44" s="31">
        <f t="shared" si="5"/>
        <v>127527512</v>
      </c>
      <c r="Z44" s="32">
        <f>+IF(X44&lt;&gt;0,+(Y44/X44)*100,0)</f>
        <v>346.07096902630178</v>
      </c>
      <c r="AA44" s="33">
        <f>+AA37+AA43</f>
        <v>73700221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228962823</v>
      </c>
      <c r="D45" s="42">
        <f t="shared" si="6"/>
        <v>0</v>
      </c>
      <c r="E45" s="43">
        <f t="shared" si="6"/>
        <v>371985500</v>
      </c>
      <c r="F45" s="44">
        <f t="shared" si="6"/>
        <v>371985500</v>
      </c>
      <c r="G45" s="44">
        <f t="shared" si="6"/>
        <v>258252848</v>
      </c>
      <c r="H45" s="44">
        <f t="shared" si="6"/>
        <v>110460116</v>
      </c>
      <c r="I45" s="44">
        <f t="shared" si="6"/>
        <v>-1957374</v>
      </c>
      <c r="J45" s="44">
        <f t="shared" si="6"/>
        <v>366755590</v>
      </c>
      <c r="K45" s="44">
        <f t="shared" si="6"/>
        <v>9205446</v>
      </c>
      <c r="L45" s="44">
        <f t="shared" si="6"/>
        <v>7317628</v>
      </c>
      <c r="M45" s="44">
        <f t="shared" si="6"/>
        <v>16492882</v>
      </c>
      <c r="N45" s="44">
        <f t="shared" si="6"/>
        <v>33015956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399771546</v>
      </c>
      <c r="X45" s="44">
        <f t="shared" si="6"/>
        <v>185992800</v>
      </c>
      <c r="Y45" s="44">
        <f t="shared" si="6"/>
        <v>213778746</v>
      </c>
      <c r="Z45" s="45">
        <f>+IF(X45&lt;&gt;0,+(Y45/X45)*100,0)</f>
        <v>114.9392589390557</v>
      </c>
      <c r="AA45" s="46">
        <f>+AA26-AA44</f>
        <v>371985500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-495501145</v>
      </c>
      <c r="D47" s="18"/>
      <c r="E47" s="19"/>
      <c r="F47" s="20"/>
      <c r="G47" s="20">
        <v>-478701073</v>
      </c>
      <c r="H47" s="20">
        <v>-157515143</v>
      </c>
      <c r="I47" s="20">
        <v>-10672927</v>
      </c>
      <c r="J47" s="20">
        <v>-646889143</v>
      </c>
      <c r="K47" s="20">
        <v>2024003</v>
      </c>
      <c r="L47" s="20">
        <v>-3371707</v>
      </c>
      <c r="M47" s="20">
        <v>-7220104</v>
      </c>
      <c r="N47" s="20">
        <v>-8567808</v>
      </c>
      <c r="O47" s="20"/>
      <c r="P47" s="20"/>
      <c r="Q47" s="20"/>
      <c r="R47" s="20"/>
      <c r="S47" s="20"/>
      <c r="T47" s="20"/>
      <c r="U47" s="20"/>
      <c r="V47" s="20"/>
      <c r="W47" s="20">
        <v>-655456951</v>
      </c>
      <c r="X47" s="20"/>
      <c r="Y47" s="20">
        <v>-655456951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-495501145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-478701073</v>
      </c>
      <c r="H50" s="52">
        <f t="shared" si="7"/>
        <v>-157515143</v>
      </c>
      <c r="I50" s="52">
        <f t="shared" si="7"/>
        <v>-10672927</v>
      </c>
      <c r="J50" s="52">
        <f t="shared" si="7"/>
        <v>-646889143</v>
      </c>
      <c r="K50" s="52">
        <f t="shared" si="7"/>
        <v>2024003</v>
      </c>
      <c r="L50" s="52">
        <f t="shared" si="7"/>
        <v>-3371707</v>
      </c>
      <c r="M50" s="52">
        <f t="shared" si="7"/>
        <v>-7220104</v>
      </c>
      <c r="N50" s="52">
        <f t="shared" si="7"/>
        <v>-8567808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-655456951</v>
      </c>
      <c r="X50" s="52">
        <f t="shared" si="7"/>
        <v>0</v>
      </c>
      <c r="Y50" s="52">
        <f t="shared" si="7"/>
        <v>-655456951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15946392</v>
      </c>
      <c r="D7" s="18"/>
      <c r="E7" s="19"/>
      <c r="F7" s="20"/>
      <c r="G7" s="20">
        <v>35066714</v>
      </c>
      <c r="H7" s="20">
        <v>27772893</v>
      </c>
      <c r="I7" s="20">
        <v>6108142</v>
      </c>
      <c r="J7" s="20">
        <v>68947749</v>
      </c>
      <c r="K7" s="20">
        <v>5900598</v>
      </c>
      <c r="L7" s="20">
        <v>-28864720</v>
      </c>
      <c r="M7" s="20">
        <v>5971635</v>
      </c>
      <c r="N7" s="20">
        <v>-16992487</v>
      </c>
      <c r="O7" s="20"/>
      <c r="P7" s="20"/>
      <c r="Q7" s="20"/>
      <c r="R7" s="20"/>
      <c r="S7" s="20"/>
      <c r="T7" s="20"/>
      <c r="U7" s="20"/>
      <c r="V7" s="20"/>
      <c r="W7" s="20">
        <v>51955262</v>
      </c>
      <c r="X7" s="20"/>
      <c r="Y7" s="20">
        <v>51955262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15946392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35066714</v>
      </c>
      <c r="H13" s="31">
        <f t="shared" si="0"/>
        <v>27772893</v>
      </c>
      <c r="I13" s="31">
        <f t="shared" si="0"/>
        <v>6108142</v>
      </c>
      <c r="J13" s="31">
        <f t="shared" si="0"/>
        <v>68947749</v>
      </c>
      <c r="K13" s="31">
        <f t="shared" si="0"/>
        <v>5900598</v>
      </c>
      <c r="L13" s="31">
        <f t="shared" si="0"/>
        <v>-28864720</v>
      </c>
      <c r="M13" s="31">
        <f t="shared" si="0"/>
        <v>5971635</v>
      </c>
      <c r="N13" s="31">
        <f t="shared" si="0"/>
        <v>-16992487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51955262</v>
      </c>
      <c r="X13" s="31">
        <f t="shared" si="0"/>
        <v>0</v>
      </c>
      <c r="Y13" s="31">
        <f t="shared" si="0"/>
        <v>51955262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343084383</v>
      </c>
      <c r="D17" s="18"/>
      <c r="E17" s="19">
        <v>41269454</v>
      </c>
      <c r="F17" s="20">
        <v>41269454</v>
      </c>
      <c r="G17" s="24">
        <v>307833666</v>
      </c>
      <c r="H17" s="24">
        <v>35250717</v>
      </c>
      <c r="I17" s="24">
        <v>8738866</v>
      </c>
      <c r="J17" s="20">
        <v>351823249</v>
      </c>
      <c r="K17" s="24">
        <v>6111237</v>
      </c>
      <c r="L17" s="24">
        <v>4224193</v>
      </c>
      <c r="M17" s="20"/>
      <c r="N17" s="24">
        <v>10335430</v>
      </c>
      <c r="O17" s="24"/>
      <c r="P17" s="24"/>
      <c r="Q17" s="20"/>
      <c r="R17" s="24"/>
      <c r="S17" s="24"/>
      <c r="T17" s="20"/>
      <c r="U17" s="24"/>
      <c r="V17" s="24"/>
      <c r="W17" s="24">
        <v>362158679</v>
      </c>
      <c r="X17" s="20">
        <v>20634738</v>
      </c>
      <c r="Y17" s="24">
        <v>341523941</v>
      </c>
      <c r="Z17" s="25">
        <v>1655.0922090699676</v>
      </c>
      <c r="AA17" s="26">
        <v>41269454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343084383</v>
      </c>
      <c r="D25" s="29">
        <f t="shared" ref="D25:Y25" si="1">SUM(D15:D24)</f>
        <v>0</v>
      </c>
      <c r="E25" s="35">
        <f t="shared" si="1"/>
        <v>41269454</v>
      </c>
      <c r="F25" s="36">
        <f t="shared" si="1"/>
        <v>41269454</v>
      </c>
      <c r="G25" s="36">
        <f t="shared" si="1"/>
        <v>307833666</v>
      </c>
      <c r="H25" s="36">
        <f t="shared" si="1"/>
        <v>35250717</v>
      </c>
      <c r="I25" s="36">
        <f t="shared" si="1"/>
        <v>8738866</v>
      </c>
      <c r="J25" s="36">
        <f t="shared" si="1"/>
        <v>351823249</v>
      </c>
      <c r="K25" s="36">
        <f t="shared" si="1"/>
        <v>6111237</v>
      </c>
      <c r="L25" s="36">
        <f t="shared" si="1"/>
        <v>4224193</v>
      </c>
      <c r="M25" s="36">
        <f t="shared" si="1"/>
        <v>0</v>
      </c>
      <c r="N25" s="36">
        <f t="shared" si="1"/>
        <v>10335430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362158679</v>
      </c>
      <c r="X25" s="36">
        <f t="shared" si="1"/>
        <v>20634738</v>
      </c>
      <c r="Y25" s="36">
        <f t="shared" si="1"/>
        <v>341523941</v>
      </c>
      <c r="Z25" s="37">
        <f>+IF(X25&lt;&gt;0,+(Y25/X25)*100,0)</f>
        <v>1655.0922090699676</v>
      </c>
      <c r="AA25" s="38">
        <f>SUM(AA15:AA24)</f>
        <v>41269454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359030775</v>
      </c>
      <c r="D26" s="29">
        <f>+D13+D25</f>
        <v>0</v>
      </c>
      <c r="E26" s="30">
        <f t="shared" si="2"/>
        <v>41269454</v>
      </c>
      <c r="F26" s="31">
        <f t="shared" si="2"/>
        <v>41269454</v>
      </c>
      <c r="G26" s="31">
        <f t="shared" si="2"/>
        <v>342900380</v>
      </c>
      <c r="H26" s="31">
        <f t="shared" si="2"/>
        <v>63023610</v>
      </c>
      <c r="I26" s="31">
        <f t="shared" si="2"/>
        <v>14847008</v>
      </c>
      <c r="J26" s="31">
        <f t="shared" si="2"/>
        <v>420770998</v>
      </c>
      <c r="K26" s="31">
        <f t="shared" si="2"/>
        <v>12011835</v>
      </c>
      <c r="L26" s="31">
        <f t="shared" si="2"/>
        <v>-24640527</v>
      </c>
      <c r="M26" s="31">
        <f t="shared" si="2"/>
        <v>5971635</v>
      </c>
      <c r="N26" s="31">
        <f t="shared" si="2"/>
        <v>-6657057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414113941</v>
      </c>
      <c r="X26" s="31">
        <f t="shared" si="2"/>
        <v>20634738</v>
      </c>
      <c r="Y26" s="31">
        <f t="shared" si="2"/>
        <v>393479203</v>
      </c>
      <c r="Z26" s="32">
        <f>+IF(X26&lt;&gt;0,+(Y26/X26)*100,0)</f>
        <v>1906.8776303338573</v>
      </c>
      <c r="AA26" s="33">
        <f>+AA13+AA25</f>
        <v>41269454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1070100</v>
      </c>
      <c r="D33" s="18"/>
      <c r="E33" s="19"/>
      <c r="F33" s="20"/>
      <c r="G33" s="20">
        <v>1189000</v>
      </c>
      <c r="H33" s="20">
        <v>-118900</v>
      </c>
      <c r="I33" s="20"/>
      <c r="J33" s="20">
        <v>1070100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1070100</v>
      </c>
      <c r="X33" s="20"/>
      <c r="Y33" s="20">
        <v>1070100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23387809</v>
      </c>
      <c r="D35" s="18"/>
      <c r="E35" s="19"/>
      <c r="F35" s="20"/>
      <c r="G35" s="20">
        <v>23819547</v>
      </c>
      <c r="H35" s="20">
        <v>434042</v>
      </c>
      <c r="I35" s="20">
        <v>427159</v>
      </c>
      <c r="J35" s="20">
        <v>24680748</v>
      </c>
      <c r="K35" s="20">
        <v>396461</v>
      </c>
      <c r="L35" s="20">
        <v>384283</v>
      </c>
      <c r="M35" s="20">
        <v>407093</v>
      </c>
      <c r="N35" s="20">
        <v>1187837</v>
      </c>
      <c r="O35" s="20"/>
      <c r="P35" s="20"/>
      <c r="Q35" s="20"/>
      <c r="R35" s="20"/>
      <c r="S35" s="20"/>
      <c r="T35" s="20"/>
      <c r="U35" s="20"/>
      <c r="V35" s="20"/>
      <c r="W35" s="20">
        <v>25868585</v>
      </c>
      <c r="X35" s="20"/>
      <c r="Y35" s="20">
        <v>25868585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24457909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25008547</v>
      </c>
      <c r="H37" s="31">
        <f t="shared" si="3"/>
        <v>315142</v>
      </c>
      <c r="I37" s="31">
        <f t="shared" si="3"/>
        <v>427159</v>
      </c>
      <c r="J37" s="31">
        <f t="shared" si="3"/>
        <v>25750848</v>
      </c>
      <c r="K37" s="31">
        <f t="shared" si="3"/>
        <v>396461</v>
      </c>
      <c r="L37" s="31">
        <f t="shared" si="3"/>
        <v>384283</v>
      </c>
      <c r="M37" s="31">
        <f t="shared" si="3"/>
        <v>407093</v>
      </c>
      <c r="N37" s="31">
        <f t="shared" si="3"/>
        <v>1187837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26938685</v>
      </c>
      <c r="X37" s="31">
        <f t="shared" si="3"/>
        <v>0</v>
      </c>
      <c r="Y37" s="31">
        <f t="shared" si="3"/>
        <v>26938685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24457909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25008547</v>
      </c>
      <c r="H44" s="31">
        <f t="shared" si="5"/>
        <v>315142</v>
      </c>
      <c r="I44" s="31">
        <f t="shared" si="5"/>
        <v>427159</v>
      </c>
      <c r="J44" s="31">
        <f t="shared" si="5"/>
        <v>25750848</v>
      </c>
      <c r="K44" s="31">
        <f t="shared" si="5"/>
        <v>396461</v>
      </c>
      <c r="L44" s="31">
        <f t="shared" si="5"/>
        <v>384283</v>
      </c>
      <c r="M44" s="31">
        <f t="shared" si="5"/>
        <v>407093</v>
      </c>
      <c r="N44" s="31">
        <f t="shared" si="5"/>
        <v>1187837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26938685</v>
      </c>
      <c r="X44" s="31">
        <f t="shared" si="5"/>
        <v>0</v>
      </c>
      <c r="Y44" s="31">
        <f t="shared" si="5"/>
        <v>26938685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334572866</v>
      </c>
      <c r="D45" s="42">
        <f t="shared" si="6"/>
        <v>0</v>
      </c>
      <c r="E45" s="43">
        <f t="shared" si="6"/>
        <v>41269454</v>
      </c>
      <c r="F45" s="44">
        <f t="shared" si="6"/>
        <v>41269454</v>
      </c>
      <c r="G45" s="44">
        <f t="shared" si="6"/>
        <v>317891833</v>
      </c>
      <c r="H45" s="44">
        <f t="shared" si="6"/>
        <v>62708468</v>
      </c>
      <c r="I45" s="44">
        <f t="shared" si="6"/>
        <v>14419849</v>
      </c>
      <c r="J45" s="44">
        <f t="shared" si="6"/>
        <v>395020150</v>
      </c>
      <c r="K45" s="44">
        <f t="shared" si="6"/>
        <v>11615374</v>
      </c>
      <c r="L45" s="44">
        <f t="shared" si="6"/>
        <v>-25024810</v>
      </c>
      <c r="M45" s="44">
        <f t="shared" si="6"/>
        <v>5564542</v>
      </c>
      <c r="N45" s="44">
        <f t="shared" si="6"/>
        <v>-7844894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387175256</v>
      </c>
      <c r="X45" s="44">
        <f t="shared" si="6"/>
        <v>20634738</v>
      </c>
      <c r="Y45" s="44">
        <f t="shared" si="6"/>
        <v>366540518</v>
      </c>
      <c r="Z45" s="45">
        <f>+IF(X45&lt;&gt;0,+(Y45/X45)*100,0)</f>
        <v>1776.3274629413759</v>
      </c>
      <c r="AA45" s="46">
        <f>+AA26-AA44</f>
        <v>41269454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239003987</v>
      </c>
      <c r="D47" s="18"/>
      <c r="E47" s="19">
        <v>85353897</v>
      </c>
      <c r="F47" s="20">
        <v>85353897</v>
      </c>
      <c r="G47" s="20">
        <v>244136049</v>
      </c>
      <c r="H47" s="20">
        <v>53738306</v>
      </c>
      <c r="I47" s="20">
        <v>5410411</v>
      </c>
      <c r="J47" s="20">
        <v>303284766</v>
      </c>
      <c r="K47" s="20">
        <v>5247445</v>
      </c>
      <c r="L47" s="20">
        <v>-39510121</v>
      </c>
      <c r="M47" s="20">
        <v>4891479</v>
      </c>
      <c r="N47" s="20">
        <v>-29371197</v>
      </c>
      <c r="O47" s="20"/>
      <c r="P47" s="20"/>
      <c r="Q47" s="20"/>
      <c r="R47" s="20"/>
      <c r="S47" s="20"/>
      <c r="T47" s="20"/>
      <c r="U47" s="20"/>
      <c r="V47" s="20"/>
      <c r="W47" s="20">
        <v>273913569</v>
      </c>
      <c r="X47" s="20">
        <v>42676944</v>
      </c>
      <c r="Y47" s="20">
        <v>231236625</v>
      </c>
      <c r="Z47" s="47">
        <v>541.830326463863</v>
      </c>
      <c r="AA47" s="22">
        <v>85353897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239003987</v>
      </c>
      <c r="D50" s="50">
        <f t="shared" ref="D50:Y50" si="7">SUM(D47:D49)</f>
        <v>0</v>
      </c>
      <c r="E50" s="51">
        <f t="shared" si="7"/>
        <v>85353897</v>
      </c>
      <c r="F50" s="52">
        <f t="shared" si="7"/>
        <v>85353897</v>
      </c>
      <c r="G50" s="52">
        <f t="shared" si="7"/>
        <v>244136049</v>
      </c>
      <c r="H50" s="52">
        <f t="shared" si="7"/>
        <v>53738306</v>
      </c>
      <c r="I50" s="52">
        <f t="shared" si="7"/>
        <v>5410411</v>
      </c>
      <c r="J50" s="52">
        <f t="shared" si="7"/>
        <v>303284766</v>
      </c>
      <c r="K50" s="52">
        <f t="shared" si="7"/>
        <v>5247445</v>
      </c>
      <c r="L50" s="52">
        <f t="shared" si="7"/>
        <v>-39510121</v>
      </c>
      <c r="M50" s="52">
        <f t="shared" si="7"/>
        <v>4891479</v>
      </c>
      <c r="N50" s="52">
        <f t="shared" si="7"/>
        <v>-29371197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273913569</v>
      </c>
      <c r="X50" s="52">
        <f t="shared" si="7"/>
        <v>42676944</v>
      </c>
      <c r="Y50" s="52">
        <f t="shared" si="7"/>
        <v>231236625</v>
      </c>
      <c r="Z50" s="53">
        <f>+IF(X50&lt;&gt;0,+(Y50/X50)*100,0)</f>
        <v>541.830326463863</v>
      </c>
      <c r="AA50" s="54">
        <f>SUM(AA47:AA49)</f>
        <v>85353897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-29871984</v>
      </c>
      <c r="D6" s="18"/>
      <c r="E6" s="19">
        <v>-45560320</v>
      </c>
      <c r="F6" s="20">
        <v>-45560320</v>
      </c>
      <c r="G6" s="20">
        <v>840860</v>
      </c>
      <c r="H6" s="20">
        <v>4524095</v>
      </c>
      <c r="I6" s="20">
        <v>2526995</v>
      </c>
      <c r="J6" s="20">
        <v>7891950</v>
      </c>
      <c r="K6" s="20">
        <v>-738972</v>
      </c>
      <c r="L6" s="20">
        <v>1089300</v>
      </c>
      <c r="M6" s="20">
        <v>-9919416</v>
      </c>
      <c r="N6" s="20">
        <v>-9569088</v>
      </c>
      <c r="O6" s="20"/>
      <c r="P6" s="20"/>
      <c r="Q6" s="20"/>
      <c r="R6" s="20"/>
      <c r="S6" s="20"/>
      <c r="T6" s="20"/>
      <c r="U6" s="20"/>
      <c r="V6" s="20"/>
      <c r="W6" s="20">
        <v>-1677138</v>
      </c>
      <c r="X6" s="20">
        <v>-18816828</v>
      </c>
      <c r="Y6" s="20">
        <v>17139690</v>
      </c>
      <c r="Z6" s="21">
        <v>-91.087031246711732</v>
      </c>
      <c r="AA6" s="22">
        <v>-45560320</v>
      </c>
    </row>
    <row r="7" spans="1:27" x14ac:dyDescent="0.25">
      <c r="A7" s="23" t="s">
        <v>35</v>
      </c>
      <c r="B7" s="17" t="s">
        <v>32</v>
      </c>
      <c r="C7" s="18">
        <v>-494563562</v>
      </c>
      <c r="D7" s="18"/>
      <c r="E7" s="19">
        <v>-310460952</v>
      </c>
      <c r="F7" s="20">
        <v>-310460952</v>
      </c>
      <c r="G7" s="20">
        <v>-477916493</v>
      </c>
      <c r="H7" s="20">
        <v>4457588</v>
      </c>
      <c r="I7" s="20">
        <v>5006840</v>
      </c>
      <c r="J7" s="20">
        <v>-468452065</v>
      </c>
      <c r="K7" s="20">
        <v>627901</v>
      </c>
      <c r="L7" s="20">
        <v>17085556</v>
      </c>
      <c r="M7" s="20">
        <v>2160905</v>
      </c>
      <c r="N7" s="20">
        <v>19874362</v>
      </c>
      <c r="O7" s="20"/>
      <c r="P7" s="20"/>
      <c r="Q7" s="20"/>
      <c r="R7" s="20"/>
      <c r="S7" s="20"/>
      <c r="T7" s="20"/>
      <c r="U7" s="20"/>
      <c r="V7" s="20"/>
      <c r="W7" s="20">
        <v>-448577703</v>
      </c>
      <c r="X7" s="20">
        <v>-310781682</v>
      </c>
      <c r="Y7" s="20">
        <v>-137796021</v>
      </c>
      <c r="Z7" s="21">
        <v>44.338527326716765</v>
      </c>
      <c r="AA7" s="22">
        <v>-310460952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-524435546</v>
      </c>
      <c r="D13" s="29">
        <f>SUM(D6:D12)</f>
        <v>0</v>
      </c>
      <c r="E13" s="30">
        <f t="shared" si="0"/>
        <v>-356021272</v>
      </c>
      <c r="F13" s="31">
        <f t="shared" si="0"/>
        <v>-356021272</v>
      </c>
      <c r="G13" s="31">
        <f t="shared" si="0"/>
        <v>-477075633</v>
      </c>
      <c r="H13" s="31">
        <f t="shared" si="0"/>
        <v>8981683</v>
      </c>
      <c r="I13" s="31">
        <f t="shared" si="0"/>
        <v>7533835</v>
      </c>
      <c r="J13" s="31">
        <f t="shared" si="0"/>
        <v>-460560115</v>
      </c>
      <c r="K13" s="31">
        <f t="shared" si="0"/>
        <v>-111071</v>
      </c>
      <c r="L13" s="31">
        <f t="shared" si="0"/>
        <v>18174856</v>
      </c>
      <c r="M13" s="31">
        <f t="shared" si="0"/>
        <v>-7758511</v>
      </c>
      <c r="N13" s="31">
        <f t="shared" si="0"/>
        <v>10305274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-450254841</v>
      </c>
      <c r="X13" s="31">
        <f t="shared" si="0"/>
        <v>-329598510</v>
      </c>
      <c r="Y13" s="31">
        <f t="shared" si="0"/>
        <v>-120656331</v>
      </c>
      <c r="Z13" s="32">
        <f>+IF(X13&lt;&gt;0,+(Y13/X13)*100,0)</f>
        <v>36.607062028284048</v>
      </c>
      <c r="AA13" s="33">
        <f>SUM(AA6:AA12)</f>
        <v>-356021272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420991971</v>
      </c>
      <c r="D17" s="18"/>
      <c r="E17" s="19">
        <v>549840649</v>
      </c>
      <c r="F17" s="20">
        <v>549840649</v>
      </c>
      <c r="G17" s="24">
        <v>402712937</v>
      </c>
      <c r="H17" s="24">
        <v>4787638</v>
      </c>
      <c r="I17" s="24">
        <v>513113</v>
      </c>
      <c r="J17" s="20">
        <v>408013688</v>
      </c>
      <c r="K17" s="24">
        <v>5843886</v>
      </c>
      <c r="L17" s="24">
        <v>3635083</v>
      </c>
      <c r="M17" s="20">
        <v>10192965</v>
      </c>
      <c r="N17" s="24">
        <v>19671934</v>
      </c>
      <c r="O17" s="24"/>
      <c r="P17" s="24"/>
      <c r="Q17" s="20"/>
      <c r="R17" s="24"/>
      <c r="S17" s="24"/>
      <c r="T17" s="20"/>
      <c r="U17" s="24"/>
      <c r="V17" s="24"/>
      <c r="W17" s="24">
        <v>427685622</v>
      </c>
      <c r="X17" s="20">
        <v>494916147</v>
      </c>
      <c r="Y17" s="24">
        <v>-67230525</v>
      </c>
      <c r="Z17" s="25">
        <v>-13.584225410208731</v>
      </c>
      <c r="AA17" s="26">
        <v>549840649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420991971</v>
      </c>
      <c r="D25" s="29">
        <f t="shared" ref="D25:Y25" si="1">SUM(D15:D24)</f>
        <v>0</v>
      </c>
      <c r="E25" s="35">
        <f t="shared" si="1"/>
        <v>549840649</v>
      </c>
      <c r="F25" s="36">
        <f t="shared" si="1"/>
        <v>549840649</v>
      </c>
      <c r="G25" s="36">
        <f t="shared" si="1"/>
        <v>402712937</v>
      </c>
      <c r="H25" s="36">
        <f t="shared" si="1"/>
        <v>4787638</v>
      </c>
      <c r="I25" s="36">
        <f t="shared" si="1"/>
        <v>513113</v>
      </c>
      <c r="J25" s="36">
        <f t="shared" si="1"/>
        <v>408013688</v>
      </c>
      <c r="K25" s="36">
        <f t="shared" si="1"/>
        <v>5843886</v>
      </c>
      <c r="L25" s="36">
        <f t="shared" si="1"/>
        <v>3635083</v>
      </c>
      <c r="M25" s="36">
        <f t="shared" si="1"/>
        <v>10192965</v>
      </c>
      <c r="N25" s="36">
        <f t="shared" si="1"/>
        <v>19671934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427685622</v>
      </c>
      <c r="X25" s="36">
        <f t="shared" si="1"/>
        <v>494916147</v>
      </c>
      <c r="Y25" s="36">
        <f t="shared" si="1"/>
        <v>-67230525</v>
      </c>
      <c r="Z25" s="37">
        <f>+IF(X25&lt;&gt;0,+(Y25/X25)*100,0)</f>
        <v>-13.584225410208731</v>
      </c>
      <c r="AA25" s="38">
        <f>SUM(AA15:AA24)</f>
        <v>549840649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-103443575</v>
      </c>
      <c r="D26" s="29">
        <f>+D13+D25</f>
        <v>0</v>
      </c>
      <c r="E26" s="30">
        <f t="shared" si="2"/>
        <v>193819377</v>
      </c>
      <c r="F26" s="31">
        <f t="shared" si="2"/>
        <v>193819377</v>
      </c>
      <c r="G26" s="31">
        <f t="shared" si="2"/>
        <v>-74362696</v>
      </c>
      <c r="H26" s="31">
        <f t="shared" si="2"/>
        <v>13769321</v>
      </c>
      <c r="I26" s="31">
        <f t="shared" si="2"/>
        <v>8046948</v>
      </c>
      <c r="J26" s="31">
        <f t="shared" si="2"/>
        <v>-52546427</v>
      </c>
      <c r="K26" s="31">
        <f t="shared" si="2"/>
        <v>5732815</v>
      </c>
      <c r="L26" s="31">
        <f t="shared" si="2"/>
        <v>21809939</v>
      </c>
      <c r="M26" s="31">
        <f t="shared" si="2"/>
        <v>2434454</v>
      </c>
      <c r="N26" s="31">
        <f t="shared" si="2"/>
        <v>29977208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-22569219</v>
      </c>
      <c r="X26" s="31">
        <f t="shared" si="2"/>
        <v>165317637</v>
      </c>
      <c r="Y26" s="31">
        <f t="shared" si="2"/>
        <v>-187886856</v>
      </c>
      <c r="Z26" s="32">
        <f>+IF(X26&lt;&gt;0,+(Y26/X26)*100,0)</f>
        <v>-113.65203338830689</v>
      </c>
      <c r="AA26" s="33">
        <f>+AA13+AA25</f>
        <v>193819377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1748606</v>
      </c>
      <c r="I32" s="20">
        <v>-1839746</v>
      </c>
      <c r="J32" s="20">
        <v>-91140</v>
      </c>
      <c r="K32" s="20">
        <v>436928</v>
      </c>
      <c r="L32" s="20">
        <v>1707540</v>
      </c>
      <c r="M32" s="20">
        <v>-1039854</v>
      </c>
      <c r="N32" s="20">
        <v>1104614</v>
      </c>
      <c r="O32" s="20"/>
      <c r="P32" s="20"/>
      <c r="Q32" s="20"/>
      <c r="R32" s="20"/>
      <c r="S32" s="20"/>
      <c r="T32" s="20"/>
      <c r="U32" s="20"/>
      <c r="V32" s="20"/>
      <c r="W32" s="20">
        <v>1013474</v>
      </c>
      <c r="X32" s="20"/>
      <c r="Y32" s="20">
        <v>1013474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1748606</v>
      </c>
      <c r="I37" s="31">
        <f t="shared" si="3"/>
        <v>-1839746</v>
      </c>
      <c r="J37" s="31">
        <f t="shared" si="3"/>
        <v>-91140</v>
      </c>
      <c r="K37" s="31">
        <f t="shared" si="3"/>
        <v>436928</v>
      </c>
      <c r="L37" s="31">
        <f t="shared" si="3"/>
        <v>1707540</v>
      </c>
      <c r="M37" s="31">
        <f t="shared" si="3"/>
        <v>-1039854</v>
      </c>
      <c r="N37" s="31">
        <f t="shared" si="3"/>
        <v>1104614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1013474</v>
      </c>
      <c r="X37" s="31">
        <f t="shared" si="3"/>
        <v>0</v>
      </c>
      <c r="Y37" s="31">
        <f t="shared" si="3"/>
        <v>1013474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1748606</v>
      </c>
      <c r="I44" s="31">
        <f t="shared" si="5"/>
        <v>-1839746</v>
      </c>
      <c r="J44" s="31">
        <f t="shared" si="5"/>
        <v>-91140</v>
      </c>
      <c r="K44" s="31">
        <f t="shared" si="5"/>
        <v>436928</v>
      </c>
      <c r="L44" s="31">
        <f t="shared" si="5"/>
        <v>1707540</v>
      </c>
      <c r="M44" s="31">
        <f t="shared" si="5"/>
        <v>-1039854</v>
      </c>
      <c r="N44" s="31">
        <f t="shared" si="5"/>
        <v>1104614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1013474</v>
      </c>
      <c r="X44" s="31">
        <f t="shared" si="5"/>
        <v>0</v>
      </c>
      <c r="Y44" s="31">
        <f t="shared" si="5"/>
        <v>1013474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-103443575</v>
      </c>
      <c r="D45" s="42">
        <f t="shared" si="6"/>
        <v>0</v>
      </c>
      <c r="E45" s="43">
        <f t="shared" si="6"/>
        <v>193819377</v>
      </c>
      <c r="F45" s="44">
        <f t="shared" si="6"/>
        <v>193819377</v>
      </c>
      <c r="G45" s="44">
        <f t="shared" si="6"/>
        <v>-74362696</v>
      </c>
      <c r="H45" s="44">
        <f t="shared" si="6"/>
        <v>12020715</v>
      </c>
      <c r="I45" s="44">
        <f t="shared" si="6"/>
        <v>9886694</v>
      </c>
      <c r="J45" s="44">
        <f t="shared" si="6"/>
        <v>-52455287</v>
      </c>
      <c r="K45" s="44">
        <f t="shared" si="6"/>
        <v>5295887</v>
      </c>
      <c r="L45" s="44">
        <f t="shared" si="6"/>
        <v>20102399</v>
      </c>
      <c r="M45" s="44">
        <f t="shared" si="6"/>
        <v>3474308</v>
      </c>
      <c r="N45" s="44">
        <f t="shared" si="6"/>
        <v>28872594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-23582693</v>
      </c>
      <c r="X45" s="44">
        <f t="shared" si="6"/>
        <v>165317637</v>
      </c>
      <c r="Y45" s="44">
        <f t="shared" si="6"/>
        <v>-188900330</v>
      </c>
      <c r="Z45" s="45">
        <f>+IF(X45&lt;&gt;0,+(Y45/X45)*100,0)</f>
        <v>-114.26507989586132</v>
      </c>
      <c r="AA45" s="46">
        <f>+AA26-AA44</f>
        <v>193819377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64930152</v>
      </c>
      <c r="F47" s="20">
        <v>64930152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36428412</v>
      </c>
      <c r="Y47" s="20">
        <v>-36428412</v>
      </c>
      <c r="Z47" s="47">
        <v>-100</v>
      </c>
      <c r="AA47" s="22">
        <v>64930152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64930152</v>
      </c>
      <c r="F50" s="52">
        <f t="shared" si="7"/>
        <v>64930152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36428412</v>
      </c>
      <c r="Y50" s="52">
        <f t="shared" si="7"/>
        <v>-36428412</v>
      </c>
      <c r="Z50" s="53">
        <f>+IF(X50&lt;&gt;0,+(Y50/X50)*100,0)</f>
        <v>-100</v>
      </c>
      <c r="AA50" s="54">
        <f>SUM(AA47:AA49)</f>
        <v>64930152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18230747</v>
      </c>
      <c r="D6" s="18"/>
      <c r="E6" s="19">
        <v>-15318452</v>
      </c>
      <c r="F6" s="20">
        <v>-15318452</v>
      </c>
      <c r="G6" s="20">
        <v>57448698</v>
      </c>
      <c r="H6" s="20">
        <v>-2069190</v>
      </c>
      <c r="I6" s="20">
        <v>4154292</v>
      </c>
      <c r="J6" s="20">
        <v>59533800</v>
      </c>
      <c r="K6" s="20">
        <v>-10213083</v>
      </c>
      <c r="L6" s="20">
        <v>5059172</v>
      </c>
      <c r="M6" s="20">
        <v>-15480264</v>
      </c>
      <c r="N6" s="20">
        <v>-20634175</v>
      </c>
      <c r="O6" s="20"/>
      <c r="P6" s="20"/>
      <c r="Q6" s="20"/>
      <c r="R6" s="20"/>
      <c r="S6" s="20"/>
      <c r="T6" s="20"/>
      <c r="U6" s="20"/>
      <c r="V6" s="20"/>
      <c r="W6" s="20">
        <v>38899625</v>
      </c>
      <c r="X6" s="20">
        <v>-13169491</v>
      </c>
      <c r="Y6" s="20">
        <v>52069116</v>
      </c>
      <c r="Z6" s="21">
        <v>-395.37682967397905</v>
      </c>
      <c r="AA6" s="22">
        <v>-15318452</v>
      </c>
    </row>
    <row r="7" spans="1:27" x14ac:dyDescent="0.25">
      <c r="A7" s="23" t="s">
        <v>35</v>
      </c>
      <c r="B7" s="17" t="s">
        <v>32</v>
      </c>
      <c r="C7" s="18">
        <v>258455791</v>
      </c>
      <c r="D7" s="18"/>
      <c r="E7" s="19">
        <v>-140163328</v>
      </c>
      <c r="F7" s="20">
        <v>-140163328</v>
      </c>
      <c r="G7" s="20">
        <v>248871881</v>
      </c>
      <c r="H7" s="20">
        <v>13384553</v>
      </c>
      <c r="I7" s="20">
        <v>54520867</v>
      </c>
      <c r="J7" s="20">
        <v>316777301</v>
      </c>
      <c r="K7" s="20">
        <v>30930263</v>
      </c>
      <c r="L7" s="20">
        <v>41102233</v>
      </c>
      <c r="M7" s="20">
        <v>53414621</v>
      </c>
      <c r="N7" s="20">
        <v>125447117</v>
      </c>
      <c r="O7" s="20"/>
      <c r="P7" s="20"/>
      <c r="Q7" s="20"/>
      <c r="R7" s="20"/>
      <c r="S7" s="20"/>
      <c r="T7" s="20"/>
      <c r="U7" s="20"/>
      <c r="V7" s="20"/>
      <c r="W7" s="20">
        <v>442224418</v>
      </c>
      <c r="X7" s="20">
        <v>-216429902</v>
      </c>
      <c r="Y7" s="20">
        <v>658654320</v>
      </c>
      <c r="Z7" s="21">
        <v>-304.32685775554245</v>
      </c>
      <c r="AA7" s="22">
        <v>-140163328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9441347</v>
      </c>
      <c r="F8" s="20">
        <v>9441347</v>
      </c>
      <c r="G8" s="20">
        <v>68946</v>
      </c>
      <c r="H8" s="20">
        <v>61785</v>
      </c>
      <c r="I8" s="20">
        <v>67631</v>
      </c>
      <c r="J8" s="20">
        <v>198362</v>
      </c>
      <c r="K8" s="20">
        <v>50287</v>
      </c>
      <c r="L8" s="20">
        <v>67523</v>
      </c>
      <c r="M8" s="20">
        <v>69976</v>
      </c>
      <c r="N8" s="20">
        <v>187786</v>
      </c>
      <c r="O8" s="20"/>
      <c r="P8" s="20"/>
      <c r="Q8" s="20"/>
      <c r="R8" s="20"/>
      <c r="S8" s="20"/>
      <c r="T8" s="20"/>
      <c r="U8" s="20"/>
      <c r="V8" s="20"/>
      <c r="W8" s="20">
        <v>386148</v>
      </c>
      <c r="X8" s="20">
        <v>4720674</v>
      </c>
      <c r="Y8" s="20">
        <v>-4334526</v>
      </c>
      <c r="Z8" s="21">
        <v>-91.820066371878255</v>
      </c>
      <c r="AA8" s="22">
        <v>9441347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13417744</v>
      </c>
      <c r="D10" s="18"/>
      <c r="E10" s="19">
        <v>-920423</v>
      </c>
      <c r="F10" s="20">
        <v>-920423</v>
      </c>
      <c r="G10" s="20">
        <v>13203333</v>
      </c>
      <c r="H10" s="20">
        <v>149335</v>
      </c>
      <c r="I10" s="20">
        <v>-45576</v>
      </c>
      <c r="J10" s="20">
        <v>13307092</v>
      </c>
      <c r="K10" s="20">
        <v>-230221</v>
      </c>
      <c r="L10" s="20">
        <v>-25360</v>
      </c>
      <c r="M10" s="20">
        <v>-75187</v>
      </c>
      <c r="N10" s="20">
        <v>-330768</v>
      </c>
      <c r="O10" s="20"/>
      <c r="P10" s="20"/>
      <c r="Q10" s="20"/>
      <c r="R10" s="20"/>
      <c r="S10" s="20"/>
      <c r="T10" s="20"/>
      <c r="U10" s="20"/>
      <c r="V10" s="20"/>
      <c r="W10" s="20">
        <v>12976324</v>
      </c>
      <c r="X10" s="20">
        <v>-498545</v>
      </c>
      <c r="Y10" s="20">
        <v>13474869</v>
      </c>
      <c r="Z10" s="21">
        <v>-2702.8390616694578</v>
      </c>
      <c r="AA10" s="22">
        <v>-920423</v>
      </c>
    </row>
    <row r="11" spans="1:27" x14ac:dyDescent="0.25">
      <c r="A11" s="23" t="s">
        <v>39</v>
      </c>
      <c r="B11" s="17" t="s">
        <v>32</v>
      </c>
      <c r="C11" s="18">
        <v>12733036</v>
      </c>
      <c r="D11" s="18"/>
      <c r="E11" s="19">
        <v>78044029</v>
      </c>
      <c r="F11" s="20">
        <v>78044029</v>
      </c>
      <c r="G11" s="24">
        <v>16242075</v>
      </c>
      <c r="H11" s="24">
        <v>-3619992</v>
      </c>
      <c r="I11" s="24">
        <v>27170</v>
      </c>
      <c r="J11" s="20">
        <v>12649253</v>
      </c>
      <c r="K11" s="24"/>
      <c r="L11" s="24">
        <v>3306</v>
      </c>
      <c r="M11" s="20">
        <v>326554</v>
      </c>
      <c r="N11" s="24">
        <v>329860</v>
      </c>
      <c r="O11" s="24"/>
      <c r="P11" s="24"/>
      <c r="Q11" s="20"/>
      <c r="R11" s="24"/>
      <c r="S11" s="24"/>
      <c r="T11" s="20"/>
      <c r="U11" s="24"/>
      <c r="V11" s="24"/>
      <c r="W11" s="24">
        <v>12979113</v>
      </c>
      <c r="X11" s="20">
        <v>38842141</v>
      </c>
      <c r="Y11" s="24">
        <v>-25863028</v>
      </c>
      <c r="Z11" s="25">
        <v>-66.58497017453287</v>
      </c>
      <c r="AA11" s="26">
        <v>78044029</v>
      </c>
    </row>
    <row r="12" spans="1:27" x14ac:dyDescent="0.25">
      <c r="A12" s="23" t="s">
        <v>40</v>
      </c>
      <c r="B12" s="17" t="s">
        <v>32</v>
      </c>
      <c r="C12" s="18">
        <v>-14580</v>
      </c>
      <c r="D12" s="18"/>
      <c r="E12" s="19">
        <v>3312</v>
      </c>
      <c r="F12" s="20">
        <v>3312</v>
      </c>
      <c r="G12" s="20">
        <v>-11268</v>
      </c>
      <c r="H12" s="20"/>
      <c r="I12" s="20"/>
      <c r="J12" s="20">
        <v>-11268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-11268</v>
      </c>
      <c r="X12" s="20">
        <v>3312</v>
      </c>
      <c r="Y12" s="20">
        <v>-14580</v>
      </c>
      <c r="Z12" s="21">
        <v>-440.21739130434787</v>
      </c>
      <c r="AA12" s="22">
        <v>3312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302822738</v>
      </c>
      <c r="D13" s="29">
        <f>SUM(D6:D12)</f>
        <v>0</v>
      </c>
      <c r="E13" s="30">
        <f t="shared" si="0"/>
        <v>-68913515</v>
      </c>
      <c r="F13" s="31">
        <f t="shared" si="0"/>
        <v>-68913515</v>
      </c>
      <c r="G13" s="31">
        <f t="shared" si="0"/>
        <v>335823665</v>
      </c>
      <c r="H13" s="31">
        <f t="shared" si="0"/>
        <v>7906491</v>
      </c>
      <c r="I13" s="31">
        <f t="shared" si="0"/>
        <v>58724384</v>
      </c>
      <c r="J13" s="31">
        <f t="shared" si="0"/>
        <v>402454540</v>
      </c>
      <c r="K13" s="31">
        <f t="shared" si="0"/>
        <v>20537246</v>
      </c>
      <c r="L13" s="31">
        <f t="shared" si="0"/>
        <v>46206874</v>
      </c>
      <c r="M13" s="31">
        <f t="shared" si="0"/>
        <v>38255700</v>
      </c>
      <c r="N13" s="31">
        <f t="shared" si="0"/>
        <v>104999820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507454360</v>
      </c>
      <c r="X13" s="31">
        <f t="shared" si="0"/>
        <v>-186531811</v>
      </c>
      <c r="Y13" s="31">
        <f t="shared" si="0"/>
        <v>693986171</v>
      </c>
      <c r="Z13" s="32">
        <f>+IF(X13&lt;&gt;0,+(Y13/X13)*100,0)</f>
        <v>-372.04708798972632</v>
      </c>
      <c r="AA13" s="33">
        <f>SUM(AA6:AA12)</f>
        <v>-68913515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3473279639</v>
      </c>
      <c r="D17" s="18"/>
      <c r="E17" s="19">
        <v>6225455516</v>
      </c>
      <c r="F17" s="20">
        <v>6224857304</v>
      </c>
      <c r="G17" s="24">
        <v>1654106897</v>
      </c>
      <c r="H17" s="24">
        <v>174721827</v>
      </c>
      <c r="I17" s="24">
        <v>-133228927</v>
      </c>
      <c r="J17" s="20">
        <v>1695599797</v>
      </c>
      <c r="K17" s="24">
        <v>195088456</v>
      </c>
      <c r="L17" s="24">
        <v>86221603</v>
      </c>
      <c r="M17" s="20">
        <v>45984726</v>
      </c>
      <c r="N17" s="24">
        <v>327294785</v>
      </c>
      <c r="O17" s="24"/>
      <c r="P17" s="24"/>
      <c r="Q17" s="20"/>
      <c r="R17" s="24"/>
      <c r="S17" s="24"/>
      <c r="T17" s="20"/>
      <c r="U17" s="24"/>
      <c r="V17" s="24"/>
      <c r="W17" s="24">
        <v>2022894582</v>
      </c>
      <c r="X17" s="20">
        <v>3458226400</v>
      </c>
      <c r="Y17" s="24">
        <v>-1435331818</v>
      </c>
      <c r="Z17" s="25">
        <v>-41.504853991051597</v>
      </c>
      <c r="AA17" s="26">
        <v>6224857304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26067386</v>
      </c>
      <c r="D21" s="18"/>
      <c r="E21" s="19">
        <v>26067386</v>
      </c>
      <c r="F21" s="20">
        <v>26067386</v>
      </c>
      <c r="G21" s="20">
        <v>29321690</v>
      </c>
      <c r="H21" s="20">
        <v>-5198274</v>
      </c>
      <c r="I21" s="20"/>
      <c r="J21" s="20">
        <v>24123416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24123416</v>
      </c>
      <c r="X21" s="20">
        <v>26067386</v>
      </c>
      <c r="Y21" s="20">
        <v>-1943970</v>
      </c>
      <c r="Z21" s="21">
        <v>-7.4574796260737459</v>
      </c>
      <c r="AA21" s="22">
        <v>26067386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3499347025</v>
      </c>
      <c r="D25" s="29">
        <f t="shared" ref="D25:Y25" si="1">SUM(D15:D24)</f>
        <v>0</v>
      </c>
      <c r="E25" s="35">
        <f t="shared" si="1"/>
        <v>6251522902</v>
      </c>
      <c r="F25" s="36">
        <f t="shared" si="1"/>
        <v>6250924690</v>
      </c>
      <c r="G25" s="36">
        <f t="shared" si="1"/>
        <v>1683428587</v>
      </c>
      <c r="H25" s="36">
        <f t="shared" si="1"/>
        <v>169523553</v>
      </c>
      <c r="I25" s="36">
        <f t="shared" si="1"/>
        <v>-133228927</v>
      </c>
      <c r="J25" s="36">
        <f t="shared" si="1"/>
        <v>1719723213</v>
      </c>
      <c r="K25" s="36">
        <f t="shared" si="1"/>
        <v>195088456</v>
      </c>
      <c r="L25" s="36">
        <f t="shared" si="1"/>
        <v>86221603</v>
      </c>
      <c r="M25" s="36">
        <f t="shared" si="1"/>
        <v>45984726</v>
      </c>
      <c r="N25" s="36">
        <f t="shared" si="1"/>
        <v>327294785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2047017998</v>
      </c>
      <c r="X25" s="36">
        <f t="shared" si="1"/>
        <v>3484293786</v>
      </c>
      <c r="Y25" s="36">
        <f t="shared" si="1"/>
        <v>-1437275788</v>
      </c>
      <c r="Z25" s="37">
        <f>+IF(X25&lt;&gt;0,+(Y25/X25)*100,0)</f>
        <v>-41.250132057607154</v>
      </c>
      <c r="AA25" s="38">
        <f>SUM(AA15:AA24)</f>
        <v>6250924690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3802169763</v>
      </c>
      <c r="D26" s="29">
        <f>+D13+D25</f>
        <v>0</v>
      </c>
      <c r="E26" s="30">
        <f t="shared" si="2"/>
        <v>6182609387</v>
      </c>
      <c r="F26" s="31">
        <f t="shared" si="2"/>
        <v>6182011175</v>
      </c>
      <c r="G26" s="31">
        <f t="shared" si="2"/>
        <v>2019252252</v>
      </c>
      <c r="H26" s="31">
        <f t="shared" si="2"/>
        <v>177430044</v>
      </c>
      <c r="I26" s="31">
        <f t="shared" si="2"/>
        <v>-74504543</v>
      </c>
      <c r="J26" s="31">
        <f t="shared" si="2"/>
        <v>2122177753</v>
      </c>
      <c r="K26" s="31">
        <f t="shared" si="2"/>
        <v>215625702</v>
      </c>
      <c r="L26" s="31">
        <f t="shared" si="2"/>
        <v>132428477</v>
      </c>
      <c r="M26" s="31">
        <f t="shared" si="2"/>
        <v>84240426</v>
      </c>
      <c r="N26" s="31">
        <f t="shared" si="2"/>
        <v>432294605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2554472358</v>
      </c>
      <c r="X26" s="31">
        <f t="shared" si="2"/>
        <v>3297761975</v>
      </c>
      <c r="Y26" s="31">
        <f t="shared" si="2"/>
        <v>-743289617</v>
      </c>
      <c r="Z26" s="32">
        <f>+IF(X26&lt;&gt;0,+(Y26/X26)*100,0)</f>
        <v>-22.539213643519556</v>
      </c>
      <c r="AA26" s="33">
        <f>+AA13+AA25</f>
        <v>6182011175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-66978</v>
      </c>
      <c r="D31" s="18"/>
      <c r="E31" s="19">
        <v>10882</v>
      </c>
      <c r="F31" s="20">
        <v>10882</v>
      </c>
      <c r="G31" s="20">
        <v>-55950</v>
      </c>
      <c r="H31" s="20">
        <v>-611</v>
      </c>
      <c r="I31" s="20">
        <v>-34</v>
      </c>
      <c r="J31" s="20">
        <v>-56595</v>
      </c>
      <c r="K31" s="20">
        <v>-249</v>
      </c>
      <c r="L31" s="20">
        <v>-277</v>
      </c>
      <c r="M31" s="20"/>
      <c r="N31" s="20">
        <v>-526</v>
      </c>
      <c r="O31" s="20"/>
      <c r="P31" s="20"/>
      <c r="Q31" s="20"/>
      <c r="R31" s="20"/>
      <c r="S31" s="20"/>
      <c r="T31" s="20"/>
      <c r="U31" s="20"/>
      <c r="V31" s="20"/>
      <c r="W31" s="20">
        <v>-57121</v>
      </c>
      <c r="X31" s="20">
        <v>10882</v>
      </c>
      <c r="Y31" s="20">
        <v>-68003</v>
      </c>
      <c r="Z31" s="21">
        <v>-624.91269987134717</v>
      </c>
      <c r="AA31" s="22">
        <v>10882</v>
      </c>
    </row>
    <row r="32" spans="1:27" x14ac:dyDescent="0.25">
      <c r="A32" s="23" t="s">
        <v>59</v>
      </c>
      <c r="B32" s="17" t="s">
        <v>32</v>
      </c>
      <c r="C32" s="18">
        <v>14778272</v>
      </c>
      <c r="D32" s="18"/>
      <c r="E32" s="19">
        <v>-17860115</v>
      </c>
      <c r="F32" s="20">
        <v>-17860115</v>
      </c>
      <c r="G32" s="20">
        <v>-3647666</v>
      </c>
      <c r="H32" s="20">
        <v>-1554979</v>
      </c>
      <c r="I32" s="20">
        <v>-890093</v>
      </c>
      <c r="J32" s="20">
        <v>-6092738</v>
      </c>
      <c r="K32" s="20">
        <v>787817</v>
      </c>
      <c r="L32" s="20">
        <v>4917141</v>
      </c>
      <c r="M32" s="20">
        <v>-2835910</v>
      </c>
      <c r="N32" s="20">
        <v>2869048</v>
      </c>
      <c r="O32" s="20"/>
      <c r="P32" s="20"/>
      <c r="Q32" s="20"/>
      <c r="R32" s="20"/>
      <c r="S32" s="20"/>
      <c r="T32" s="20"/>
      <c r="U32" s="20"/>
      <c r="V32" s="20"/>
      <c r="W32" s="20">
        <v>-3223690</v>
      </c>
      <c r="X32" s="20">
        <v>-8573357</v>
      </c>
      <c r="Y32" s="20">
        <v>5349667</v>
      </c>
      <c r="Z32" s="21">
        <v>-62.398742989473085</v>
      </c>
      <c r="AA32" s="22">
        <v>-17860115</v>
      </c>
    </row>
    <row r="33" spans="1:27" x14ac:dyDescent="0.25">
      <c r="A33" s="23" t="s">
        <v>60</v>
      </c>
      <c r="B33" s="17" t="s">
        <v>32</v>
      </c>
      <c r="C33" s="18">
        <v>-149016567</v>
      </c>
      <c r="D33" s="18"/>
      <c r="E33" s="19">
        <v>73700221</v>
      </c>
      <c r="F33" s="20">
        <v>73700221</v>
      </c>
      <c r="G33" s="20">
        <v>-83917348</v>
      </c>
      <c r="H33" s="20">
        <v>-74894</v>
      </c>
      <c r="I33" s="20">
        <v>85026162</v>
      </c>
      <c r="J33" s="20">
        <v>1033920</v>
      </c>
      <c r="K33" s="20">
        <v>-85832190</v>
      </c>
      <c r="L33" s="20">
        <v>-1343771</v>
      </c>
      <c r="M33" s="20">
        <v>-19584190</v>
      </c>
      <c r="N33" s="20">
        <v>-106760151</v>
      </c>
      <c r="O33" s="20"/>
      <c r="P33" s="20"/>
      <c r="Q33" s="20"/>
      <c r="R33" s="20"/>
      <c r="S33" s="20"/>
      <c r="T33" s="20"/>
      <c r="U33" s="20"/>
      <c r="V33" s="20"/>
      <c r="W33" s="20">
        <v>-105726231</v>
      </c>
      <c r="X33" s="20">
        <v>36850098</v>
      </c>
      <c r="Y33" s="20">
        <v>-142576329</v>
      </c>
      <c r="Z33" s="21">
        <v>-386.90895476044597</v>
      </c>
      <c r="AA33" s="22">
        <v>73700221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274845364</v>
      </c>
      <c r="D35" s="18"/>
      <c r="E35" s="19">
        <v>-1011290</v>
      </c>
      <c r="F35" s="20">
        <v>-1011290</v>
      </c>
      <c r="G35" s="20">
        <v>271321492</v>
      </c>
      <c r="H35" s="20">
        <v>-2604888</v>
      </c>
      <c r="I35" s="20">
        <v>705838</v>
      </c>
      <c r="J35" s="20">
        <v>269422442</v>
      </c>
      <c r="K35" s="20">
        <v>5117984</v>
      </c>
      <c r="L35" s="20">
        <v>7030381</v>
      </c>
      <c r="M35" s="20">
        <v>2676794</v>
      </c>
      <c r="N35" s="20">
        <v>14825159</v>
      </c>
      <c r="O35" s="20"/>
      <c r="P35" s="20"/>
      <c r="Q35" s="20"/>
      <c r="R35" s="20"/>
      <c r="S35" s="20"/>
      <c r="T35" s="20"/>
      <c r="U35" s="20"/>
      <c r="V35" s="20"/>
      <c r="W35" s="20">
        <v>284247601</v>
      </c>
      <c r="X35" s="20">
        <v>-6475650</v>
      </c>
      <c r="Y35" s="20">
        <v>290723251</v>
      </c>
      <c r="Z35" s="21">
        <v>-4489.483696617328</v>
      </c>
      <c r="AA35" s="22">
        <v>-1011290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140540091</v>
      </c>
      <c r="D37" s="29">
        <f t="shared" ref="D37:Y37" si="3">SUM(D29:D36)</f>
        <v>0</v>
      </c>
      <c r="E37" s="30">
        <f t="shared" si="3"/>
        <v>54839698</v>
      </c>
      <c r="F37" s="31">
        <f t="shared" si="3"/>
        <v>54839698</v>
      </c>
      <c r="G37" s="31">
        <f t="shared" si="3"/>
        <v>183700528</v>
      </c>
      <c r="H37" s="31">
        <f t="shared" si="3"/>
        <v>-4235372</v>
      </c>
      <c r="I37" s="31">
        <f t="shared" si="3"/>
        <v>84841873</v>
      </c>
      <c r="J37" s="31">
        <f t="shared" si="3"/>
        <v>264307029</v>
      </c>
      <c r="K37" s="31">
        <f t="shared" si="3"/>
        <v>-79926638</v>
      </c>
      <c r="L37" s="31">
        <f t="shared" si="3"/>
        <v>10603474</v>
      </c>
      <c r="M37" s="31">
        <f t="shared" si="3"/>
        <v>-19743306</v>
      </c>
      <c r="N37" s="31">
        <f t="shared" si="3"/>
        <v>-89066470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175240559</v>
      </c>
      <c r="X37" s="31">
        <f t="shared" si="3"/>
        <v>21811973</v>
      </c>
      <c r="Y37" s="31">
        <f t="shared" si="3"/>
        <v>153428586</v>
      </c>
      <c r="Z37" s="32">
        <f>+IF(X37&lt;&gt;0,+(Y37/X37)*100,0)</f>
        <v>703.41452375720439</v>
      </c>
      <c r="AA37" s="33">
        <f>SUM(AA29:AA36)</f>
        <v>54839698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140540091</v>
      </c>
      <c r="D44" s="29">
        <f>+D37+D43</f>
        <v>0</v>
      </c>
      <c r="E44" s="30">
        <f t="shared" si="5"/>
        <v>54839698</v>
      </c>
      <c r="F44" s="31">
        <f t="shared" si="5"/>
        <v>54839698</v>
      </c>
      <c r="G44" s="31">
        <f t="shared" si="5"/>
        <v>183700528</v>
      </c>
      <c r="H44" s="31">
        <f t="shared" si="5"/>
        <v>-4235372</v>
      </c>
      <c r="I44" s="31">
        <f t="shared" si="5"/>
        <v>84841873</v>
      </c>
      <c r="J44" s="31">
        <f t="shared" si="5"/>
        <v>264307029</v>
      </c>
      <c r="K44" s="31">
        <f t="shared" si="5"/>
        <v>-79926638</v>
      </c>
      <c r="L44" s="31">
        <f t="shared" si="5"/>
        <v>10603474</v>
      </c>
      <c r="M44" s="31">
        <f t="shared" si="5"/>
        <v>-19743306</v>
      </c>
      <c r="N44" s="31">
        <f t="shared" si="5"/>
        <v>-89066470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175240559</v>
      </c>
      <c r="X44" s="31">
        <f t="shared" si="5"/>
        <v>21811973</v>
      </c>
      <c r="Y44" s="31">
        <f t="shared" si="5"/>
        <v>153428586</v>
      </c>
      <c r="Z44" s="32">
        <f>+IF(X44&lt;&gt;0,+(Y44/X44)*100,0)</f>
        <v>703.41452375720439</v>
      </c>
      <c r="AA44" s="33">
        <f>+AA37+AA43</f>
        <v>54839698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3661629672</v>
      </c>
      <c r="D45" s="42">
        <f t="shared" si="6"/>
        <v>0</v>
      </c>
      <c r="E45" s="43">
        <f t="shared" si="6"/>
        <v>6127769689</v>
      </c>
      <c r="F45" s="44">
        <f t="shared" si="6"/>
        <v>6127171477</v>
      </c>
      <c r="G45" s="44">
        <f t="shared" si="6"/>
        <v>1835551724</v>
      </c>
      <c r="H45" s="44">
        <f t="shared" si="6"/>
        <v>181665416</v>
      </c>
      <c r="I45" s="44">
        <f t="shared" si="6"/>
        <v>-159346416</v>
      </c>
      <c r="J45" s="44">
        <f t="shared" si="6"/>
        <v>1857870724</v>
      </c>
      <c r="K45" s="44">
        <f t="shared" si="6"/>
        <v>295552340</v>
      </c>
      <c r="L45" s="44">
        <f t="shared" si="6"/>
        <v>121825003</v>
      </c>
      <c r="M45" s="44">
        <f t="shared" si="6"/>
        <v>103983732</v>
      </c>
      <c r="N45" s="44">
        <f t="shared" si="6"/>
        <v>521361075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2379231799</v>
      </c>
      <c r="X45" s="44">
        <f t="shared" si="6"/>
        <v>3275950002</v>
      </c>
      <c r="Y45" s="44">
        <f t="shared" si="6"/>
        <v>-896718203</v>
      </c>
      <c r="Z45" s="45">
        <f>+IF(X45&lt;&gt;0,+(Y45/X45)*100,0)</f>
        <v>-27.372768279508069</v>
      </c>
      <c r="AA45" s="46">
        <f>+AA26-AA44</f>
        <v>6127171477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6709529335</v>
      </c>
      <c r="D47" s="18"/>
      <c r="E47" s="19">
        <v>4656838687</v>
      </c>
      <c r="F47" s="20">
        <v>4656838687</v>
      </c>
      <c r="G47" s="20">
        <v>-117069425</v>
      </c>
      <c r="H47" s="20">
        <v>-86835117</v>
      </c>
      <c r="I47" s="20">
        <v>65635081</v>
      </c>
      <c r="J47" s="20">
        <v>-138269461</v>
      </c>
      <c r="K47" s="20">
        <v>-58528090</v>
      </c>
      <c r="L47" s="20">
        <v>-47188688</v>
      </c>
      <c r="M47" s="20">
        <v>18783614</v>
      </c>
      <c r="N47" s="20">
        <v>-86933164</v>
      </c>
      <c r="O47" s="20"/>
      <c r="P47" s="20"/>
      <c r="Q47" s="20"/>
      <c r="R47" s="20"/>
      <c r="S47" s="20"/>
      <c r="T47" s="20"/>
      <c r="U47" s="20"/>
      <c r="V47" s="20"/>
      <c r="W47" s="20">
        <v>-225202625</v>
      </c>
      <c r="X47" s="20">
        <v>2329176079</v>
      </c>
      <c r="Y47" s="20">
        <v>-2554378704</v>
      </c>
      <c r="Z47" s="47">
        <v>-109.66876772565377</v>
      </c>
      <c r="AA47" s="22">
        <v>4656838687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6709529335</v>
      </c>
      <c r="D50" s="50">
        <f t="shared" ref="D50:Y50" si="7">SUM(D47:D49)</f>
        <v>0</v>
      </c>
      <c r="E50" s="51">
        <f t="shared" si="7"/>
        <v>4656838687</v>
      </c>
      <c r="F50" s="52">
        <f t="shared" si="7"/>
        <v>4656838687</v>
      </c>
      <c r="G50" s="52">
        <f t="shared" si="7"/>
        <v>-117069425</v>
      </c>
      <c r="H50" s="52">
        <f t="shared" si="7"/>
        <v>-86835117</v>
      </c>
      <c r="I50" s="52">
        <f t="shared" si="7"/>
        <v>65635081</v>
      </c>
      <c r="J50" s="52">
        <f t="shared" si="7"/>
        <v>-138269461</v>
      </c>
      <c r="K50" s="52">
        <f t="shared" si="7"/>
        <v>-58528090</v>
      </c>
      <c r="L50" s="52">
        <f t="shared" si="7"/>
        <v>-47188688</v>
      </c>
      <c r="M50" s="52">
        <f t="shared" si="7"/>
        <v>18783614</v>
      </c>
      <c r="N50" s="52">
        <f t="shared" si="7"/>
        <v>-86933164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-225202625</v>
      </c>
      <c r="X50" s="52">
        <f t="shared" si="7"/>
        <v>2329176079</v>
      </c>
      <c r="Y50" s="52">
        <f t="shared" si="7"/>
        <v>-2554378704</v>
      </c>
      <c r="Z50" s="53">
        <f>+IF(X50&lt;&gt;0,+(Y50/X50)*100,0)</f>
        <v>-109.66876772565377</v>
      </c>
      <c r="AA50" s="54">
        <f>SUM(AA47:AA49)</f>
        <v>4656838687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B5AD355-5856-4100-8B9E-46278C32207A}"/>
</file>

<file path=customXml/itemProps2.xml><?xml version="1.0" encoding="utf-8"?>
<ds:datastoreItem xmlns:ds="http://schemas.openxmlformats.org/officeDocument/2006/customXml" ds:itemID="{5A36B5A6-D742-46DB-AB21-18AED3EC8452}"/>
</file>

<file path=customXml/itemProps3.xml><?xml version="1.0" encoding="utf-8"?>
<ds:datastoreItem xmlns:ds="http://schemas.openxmlformats.org/officeDocument/2006/customXml" ds:itemID="{B8B6C803-4066-4393-BC24-3A5FB32F5B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2026-02-12T07:59:30Z</dcterms:created>
  <dcterms:modified xsi:type="dcterms:W3CDTF">2026-02-12T08:00:50Z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